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D6CF223-CE63-45F1-B7F0-8B81F7584B20}" xr6:coauthVersionLast="47" xr6:coauthVersionMax="47" xr10:uidLastSave="{00000000-0000-0000-0000-000000000000}"/>
  <bookViews>
    <workbookView xWindow="-28920" yWindow="-120" windowWidth="29040" windowHeight="15840" tabRatio="859" activeTab="1" xr2:uid="{00000000-000D-0000-FFFF-FFFF00000000}"/>
  </bookViews>
  <sheets>
    <sheet name="Шифр" sheetId="9" r:id="rId1"/>
    <sheet name="ТЗ" sheetId="12" r:id="rId2"/>
    <sheet name="Категории конструкций" sheetId="13" r:id="rId3"/>
    <sheet name="Для кодировки" sheetId="7" r:id="rId4"/>
    <sheet name="Корректировки по форматам" sheetId="14" state="hidden" r:id="rId5"/>
  </sheets>
  <definedNames>
    <definedName name="_xlnm._FilterDatabase" localSheetId="3" hidden="1">'Для кодировки'!$A$5:$C$31</definedName>
    <definedName name="_xlnm._FilterDatabase" localSheetId="2" hidden="1">'Категории конструкций'!$B$5:$F$33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7" l="1"/>
  <c r="B12" i="7"/>
  <c r="C44" i="7"/>
  <c r="C46" i="7"/>
  <c r="C63" i="7"/>
  <c r="C56" i="7"/>
  <c r="C55" i="7"/>
  <c r="C51" i="7" l="1"/>
  <c r="C65" i="7"/>
  <c r="C64" i="7"/>
  <c r="C62" i="7"/>
  <c r="C61" i="7"/>
  <c r="C60" i="7"/>
  <c r="C59" i="7"/>
  <c r="C58" i="7"/>
  <c r="C57" i="7"/>
  <c r="C54" i="7"/>
  <c r="C53" i="7"/>
  <c r="C52" i="7"/>
  <c r="C50" i="7"/>
  <c r="C49" i="7"/>
  <c r="C48" i="7"/>
  <c r="C47" i="7"/>
  <c r="C45" i="7"/>
  <c r="C43" i="7"/>
  <c r="C42" i="7"/>
  <c r="C41" i="7"/>
  <c r="C40" i="7"/>
  <c r="C39" i="7"/>
  <c r="C38" i="7"/>
  <c r="C67" i="7"/>
  <c r="C3" i="13" l="1"/>
  <c r="C37" i="7" l="1"/>
  <c r="C36" i="7"/>
  <c r="B30" i="7" l="1"/>
  <c r="C30" i="7" s="1"/>
  <c r="B14" i="7"/>
  <c r="C14" i="7" s="1"/>
  <c r="B29" i="7"/>
  <c r="C29" i="7" s="1"/>
  <c r="B7" i="7"/>
  <c r="C7" i="7" s="1"/>
  <c r="B20" i="7"/>
  <c r="C20" i="7" s="1"/>
  <c r="B8" i="7"/>
  <c r="C8" i="7" s="1"/>
  <c r="B21" i="7"/>
  <c r="C21" i="7" s="1"/>
  <c r="B9" i="7"/>
  <c r="C9" i="7" s="1"/>
  <c r="B10" i="7"/>
  <c r="C10" i="7" s="1"/>
  <c r="B11" i="7"/>
  <c r="C11" i="7" s="1"/>
  <c r="B23" i="7"/>
  <c r="C23" i="7" s="1"/>
  <c r="B15" i="7"/>
  <c r="C15" i="7" s="1"/>
  <c r="B24" i="7"/>
  <c r="C24" i="7" s="1"/>
  <c r="B16" i="7"/>
  <c r="C16" i="7" s="1"/>
  <c r="B17" i="7"/>
  <c r="C17" i="7" s="1"/>
  <c r="B26" i="7"/>
  <c r="C26" i="7" s="1"/>
  <c r="B18" i="7"/>
  <c r="C18" i="7" s="1"/>
  <c r="B13" i="7"/>
  <c r="C13" i="7" s="1"/>
  <c r="B25" i="7"/>
  <c r="C25" i="7" s="1"/>
  <c r="B27" i="7"/>
  <c r="C27" i="7" s="1"/>
  <c r="B19" i="7"/>
  <c r="C19" i="7" s="1"/>
  <c r="B28" i="7"/>
  <c r="C28" i="7" s="1"/>
  <c r="B22" i="7"/>
  <c r="C22" i="7" s="1"/>
  <c r="B6" i="7"/>
  <c r="B31" i="7"/>
  <c r="C31" i="7" s="1"/>
  <c r="C66" i="7"/>
  <c r="C6" i="7" l="1"/>
  <c r="A2" i="12"/>
  <c r="C34" i="7" l="1"/>
  <c r="C3" i="7" l="1"/>
</calcChain>
</file>

<file path=xl/sharedStrings.xml><?xml version="1.0" encoding="utf-8"?>
<sst xmlns="http://schemas.openxmlformats.org/spreadsheetml/2006/main" count="293" uniqueCount="222">
  <si>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</si>
  <si>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</si>
  <si>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</si>
  <si>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</si>
  <si>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</si>
  <si>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</si>
  <si>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</si>
  <si>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</si>
  <si>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</si>
  <si>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</si>
  <si>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</si>
  <si>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</si>
  <si>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</si>
  <si>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</si>
  <si>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</si>
  <si>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</si>
  <si>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</si>
  <si>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</si>
  <si>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</si>
  <si>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</si>
  <si>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</si>
  <si>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</si>
  <si>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</si>
  <si>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</si>
  <si>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</si>
  <si>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</si>
  <si>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</si>
  <si>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</si>
  <si>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</si>
  <si>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</si>
  <si>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</si>
  <si>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</si>
  <si>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</si>
  <si>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</si>
  <si>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</si>
  <si>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</si>
  <si>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</si>
  <si>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</si>
  <si>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</si>
  <si>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</si>
  <si>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</si>
  <si>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</si>
  <si>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</si>
  <si>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</si>
  <si>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</si>
  <si>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</si>
  <si>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</si>
  <si>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</si>
  <si>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</si>
  <si>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</si>
  <si>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</si>
  <si>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бессрочно</t>
  </si>
  <si>
    <t>МФ</t>
  </si>
  <si>
    <t>МАТЕРИАЛЫ</t>
  </si>
  <si>
    <t>индивидуальный</t>
  </si>
  <si>
    <t>кв.м.</t>
  </si>
  <si>
    <t>СПОСОБ МОНТАЖА</t>
  </si>
  <si>
    <t>Способ монтажа</t>
  </si>
  <si>
    <t xml:space="preserve">Не менее 12 мес. с даты установки в тт. 
</t>
  </si>
  <si>
    <t xml:space="preserve">2. Наименование для кодировки РИМ </t>
  </si>
  <si>
    <t>№</t>
  </si>
  <si>
    <t>Визуализация</t>
  </si>
  <si>
    <t>Материалы</t>
  </si>
  <si>
    <t>Крепежные элементы</t>
  </si>
  <si>
    <t xml:space="preserve"> </t>
  </si>
  <si>
    <t>1. Объемная конструкция.
2. Комплект крепежей.</t>
  </si>
  <si>
    <t>фанера+УФ-печ.</t>
  </si>
  <si>
    <t>Особенности печати</t>
  </si>
  <si>
    <r>
      <t xml:space="preserve">1. Березовая фанера 12 мм, сорт 2/2, шлифованная с двух сторон + фрезеровка согласно контуру реза.
2. УФ-печать двусторонняя, 1440 dpi.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для изготовления выбирается качественная фанера без пятен смолы, сколов.
Края конструкции должны быть аккуратными, обработанными после раскроя.</t>
    </r>
  </si>
  <si>
    <t>1. Категории конструкций</t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</si>
  <si>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троса, зажимов и комплекта крепежей.</t>
    </r>
    <r>
      <rPr>
        <sz val="11"/>
        <rFont val="Times New Roman"/>
        <family val="1"/>
        <charset val="204"/>
      </rPr>
      <t xml:space="preserve">
Монтаж троса к конструкции осуществляется через отверстия в верхней части, отверстия располагаются на таком расстоянии друг от друга, чтобы обеспечеить равномерное распределение нагрузки.
</t>
    </r>
  </si>
  <si>
    <t>Категория</t>
  </si>
  <si>
    <t>Тип печати</t>
  </si>
  <si>
    <t>Морковь</t>
  </si>
  <si>
    <t>Колбаса</t>
  </si>
  <si>
    <t>Сыр</t>
  </si>
  <si>
    <t>Молоко</t>
  </si>
  <si>
    <t>Все готово</t>
  </si>
  <si>
    <t>Выпечка</t>
  </si>
  <si>
    <t>Хлеб</t>
  </si>
  <si>
    <t>Кофе</t>
  </si>
  <si>
    <t>Яйцо</t>
  </si>
  <si>
    <t>Сладости</t>
  </si>
  <si>
    <t>Детские товары</t>
  </si>
  <si>
    <t>Алкоголь</t>
  </si>
  <si>
    <t>Пиво</t>
  </si>
  <si>
    <t>Вино</t>
  </si>
  <si>
    <t>Для быстрых покупок</t>
  </si>
  <si>
    <t>Касса</t>
  </si>
  <si>
    <t>Косметика</t>
  </si>
  <si>
    <t>Полезно</t>
  </si>
  <si>
    <t xml:space="preserve">1800х550 мм
</t>
  </si>
  <si>
    <t>1050х600 мм</t>
  </si>
  <si>
    <t>1301х359 мм</t>
  </si>
  <si>
    <t>650х482 мм</t>
  </si>
  <si>
    <t>1000х650 мм</t>
  </si>
  <si>
    <t>2000х500 мм</t>
  </si>
  <si>
    <t>850х550 мм</t>
  </si>
  <si>
    <t>390х525 мм</t>
  </si>
  <si>
    <t>1200х355 мм</t>
  </si>
  <si>
    <t>670х500 мм</t>
  </si>
  <si>
    <t>600х600 мм</t>
  </si>
  <si>
    <t>750х650 мм</t>
  </si>
  <si>
    <t>Фон не печатается (сохраняется натуральный цвет фанеры), буквы/элементы печатаются с белой подложкой-белилами + слой цвета</t>
  </si>
  <si>
    <t>Подвесная конструкция</t>
  </si>
  <si>
    <t>из фанеры</t>
  </si>
  <si>
    <t>Подвесная конструкция из фанеры</t>
  </si>
  <si>
    <t>Заморозка 1</t>
  </si>
  <si>
    <t>Заморозка 2</t>
  </si>
  <si>
    <t>756x550 мм</t>
  </si>
  <si>
    <t>760х325 мм</t>
  </si>
  <si>
    <t>700х440 мм</t>
  </si>
  <si>
    <r>
      <rPr>
        <sz val="11"/>
        <rFont val="Times New Roman"/>
        <family val="1"/>
        <charset val="204"/>
      </rPr>
      <t>Зависит от выкладки товара и расстановки оборудования:</t>
    </r>
    <r>
      <rPr>
        <b/>
        <sz val="11"/>
        <rFont val="Times New Roman"/>
        <family val="1"/>
        <charset val="204"/>
      </rPr>
      <t xml:space="preserve">
Конструкция Морковь</t>
    </r>
    <r>
      <rPr>
        <sz val="11"/>
        <rFont val="Times New Roman"/>
        <family val="1"/>
        <charset val="204"/>
      </rPr>
      <t xml:space="preserve"> - в зоне ФРОВ (над островом/между островами ФРОВ).</t>
    </r>
    <r>
      <rPr>
        <b/>
        <sz val="11"/>
        <rFont val="Times New Roman"/>
        <family val="1"/>
        <charset val="204"/>
      </rPr>
      <t xml:space="preserve">
Конструкция Мясо, Конструкция Колбаса, Конструкция Сыр, Конструкция Молоко, Конструкция Быстрый перекус</t>
    </r>
    <r>
      <rPr>
        <sz val="11"/>
        <rFont val="Times New Roman"/>
        <family val="1"/>
        <charset val="204"/>
      </rPr>
      <t xml:space="preserve"> - перед холодильной горкой с соответствующей выкладкой.</t>
    </r>
    <r>
      <rPr>
        <b/>
        <sz val="11"/>
        <rFont val="Times New Roman"/>
        <family val="1"/>
        <charset val="204"/>
      </rPr>
      <t xml:space="preserve">
Конструкция Все готово</t>
    </r>
    <r>
      <rPr>
        <sz val="11"/>
        <rFont val="Times New Roman"/>
        <family val="1"/>
        <charset val="204"/>
      </rPr>
      <t xml:space="preserve"> - в зоне выкладки собственной продукции (салаты, готовые блюда и т.д.).</t>
    </r>
    <r>
      <rPr>
        <b/>
        <sz val="11"/>
        <rFont val="Times New Roman"/>
        <family val="1"/>
        <charset val="204"/>
      </rPr>
      <t xml:space="preserve">
Конструкция Выпечка </t>
    </r>
    <r>
      <rPr>
        <sz val="11"/>
        <rFont val="Times New Roman"/>
        <family val="1"/>
        <charset val="204"/>
      </rPr>
      <t>- над диспенсерами ХБИ.</t>
    </r>
    <r>
      <rPr>
        <b/>
        <sz val="11"/>
        <rFont val="Times New Roman"/>
        <family val="1"/>
        <charset val="204"/>
      </rPr>
      <t xml:space="preserve">
Конструкция Хлеб</t>
    </r>
    <r>
      <rPr>
        <sz val="11"/>
        <rFont val="Times New Roman"/>
        <family val="1"/>
        <charset val="204"/>
      </rPr>
      <t xml:space="preserve"> - на стеллажами ХБИ.</t>
    </r>
    <r>
      <rPr>
        <b/>
        <sz val="11"/>
        <rFont val="Times New Roman"/>
        <family val="1"/>
        <charset val="204"/>
      </rPr>
      <t xml:space="preserve">
Конструкция Кофе</t>
    </r>
    <r>
      <rPr>
        <sz val="11"/>
        <rFont val="Times New Roman"/>
        <family val="1"/>
        <charset val="204"/>
      </rPr>
      <t xml:space="preserve"> - над кофемашиной.</t>
    </r>
    <r>
      <rPr>
        <b/>
        <sz val="11"/>
        <rFont val="Times New Roman"/>
        <family val="1"/>
        <charset val="204"/>
      </rPr>
      <t xml:space="preserve">
Конструкция Заморозка</t>
    </r>
    <r>
      <rPr>
        <sz val="11"/>
        <rFont val="Times New Roman"/>
        <family val="1"/>
        <charset val="204"/>
      </rPr>
      <t xml:space="preserve"> - в зоне бонет с замороженной, охлажденной продукцией.</t>
    </r>
    <r>
      <rPr>
        <b/>
        <sz val="11"/>
        <rFont val="Times New Roman"/>
        <family val="1"/>
        <charset val="204"/>
      </rPr>
      <t xml:space="preserve">
Конструкция Яйцо</t>
    </r>
    <r>
      <rPr>
        <sz val="11"/>
        <rFont val="Times New Roman"/>
        <family val="1"/>
        <charset val="204"/>
      </rPr>
      <t xml:space="preserve"> - над стеллажом/стеллажами с выкладкой яиц.</t>
    </r>
    <r>
      <rPr>
        <b/>
        <sz val="11"/>
        <rFont val="Times New Roman"/>
        <family val="1"/>
        <charset val="204"/>
      </rPr>
      <t xml:space="preserve">
Конструкция Сладости</t>
    </r>
    <r>
      <rPr>
        <sz val="11"/>
        <rFont val="Times New Roman"/>
        <family val="1"/>
        <charset val="204"/>
      </rPr>
      <t xml:space="preserve"> - в зоне стеллажей с выкладкой конфет, сладостей.</t>
    </r>
    <r>
      <rPr>
        <b/>
        <sz val="11"/>
        <rFont val="Times New Roman"/>
        <family val="1"/>
        <charset val="204"/>
      </rPr>
      <t xml:space="preserve">
Конструкция Детские товары, Облака, Яйца</t>
    </r>
    <r>
      <rPr>
        <sz val="11"/>
        <rFont val="Times New Roman"/>
        <family val="1"/>
        <charset val="204"/>
      </rPr>
      <t xml:space="preserve"> - в зоне стеллажей с выкладкой детских товаров.</t>
    </r>
    <r>
      <rPr>
        <b/>
        <sz val="11"/>
        <rFont val="Times New Roman"/>
        <family val="1"/>
        <charset val="204"/>
      </rPr>
      <t xml:space="preserve">
Конструкция Косметика</t>
    </r>
    <r>
      <rPr>
        <sz val="11"/>
        <rFont val="Times New Roman"/>
        <family val="1"/>
        <charset val="204"/>
      </rPr>
      <t xml:space="preserve"> - в зоне стеллажей с выкладкой косметики и товаров для гигиены.</t>
    </r>
    <r>
      <rPr>
        <b/>
        <sz val="11"/>
        <rFont val="Times New Roman"/>
        <family val="1"/>
        <charset val="204"/>
      </rPr>
      <t xml:space="preserve">
Конструкция Полезно</t>
    </r>
    <r>
      <rPr>
        <sz val="11"/>
        <rFont val="Times New Roman"/>
        <family val="1"/>
        <charset val="204"/>
      </rPr>
      <t xml:space="preserve"> -  в зоне стеллажей с выкладкой "Зеленая зона".</t>
    </r>
    <r>
      <rPr>
        <b/>
        <sz val="11"/>
        <rFont val="Times New Roman"/>
        <family val="1"/>
        <charset val="204"/>
      </rPr>
      <t xml:space="preserve">
Конструкция Алкоголь</t>
    </r>
    <r>
      <rPr>
        <sz val="11"/>
        <rFont val="Times New Roman"/>
        <family val="1"/>
        <charset val="204"/>
      </rPr>
      <t xml:space="preserve"> - в зоне стеллажей с выкладкой крепкого алкоголя.</t>
    </r>
    <r>
      <rPr>
        <b/>
        <sz val="11"/>
        <rFont val="Times New Roman"/>
        <family val="1"/>
        <charset val="204"/>
      </rPr>
      <t xml:space="preserve">
Конструкция Пиво</t>
    </r>
    <r>
      <rPr>
        <sz val="11"/>
        <rFont val="Times New Roman"/>
        <family val="1"/>
        <charset val="204"/>
      </rPr>
      <t xml:space="preserve"> - в зоне стеллажей с выкладкой слабого алкоголя и снеков.</t>
    </r>
    <r>
      <rPr>
        <b/>
        <sz val="11"/>
        <rFont val="Times New Roman"/>
        <family val="1"/>
        <charset val="204"/>
      </rPr>
      <t xml:space="preserve">
Конструкция Вино</t>
    </r>
    <r>
      <rPr>
        <sz val="11"/>
        <rFont val="Times New Roman"/>
        <family val="1"/>
        <charset val="204"/>
      </rPr>
      <t xml:space="preserve"> - в зоне стеллажей с выкладкой вина.</t>
    </r>
    <r>
      <rPr>
        <b/>
        <sz val="11"/>
        <rFont val="Times New Roman"/>
        <family val="1"/>
        <charset val="204"/>
      </rPr>
      <t xml:space="preserve">
Конструкция Для быстрых покупок</t>
    </r>
    <r>
      <rPr>
        <sz val="11"/>
        <rFont val="Times New Roman"/>
        <family val="1"/>
        <charset val="204"/>
      </rPr>
      <t xml:space="preserve"> - в зоне устновки касс самообслуживания (КСО).</t>
    </r>
    <r>
      <rPr>
        <b/>
        <sz val="11"/>
        <rFont val="Times New Roman"/>
        <family val="1"/>
        <charset val="204"/>
      </rPr>
      <t xml:space="preserve">
Конструкция Касса</t>
    </r>
    <r>
      <rPr>
        <sz val="11"/>
        <rFont val="Times New Roman"/>
        <family val="1"/>
        <charset val="204"/>
      </rPr>
      <t xml:space="preserve"> - перед/между кассами</t>
    </r>
  </si>
  <si>
    <t>Облако</t>
  </si>
  <si>
    <t>Яйцо 1</t>
  </si>
  <si>
    <t>Яйцо 2</t>
  </si>
  <si>
    <t>Яйцо 3</t>
  </si>
  <si>
    <t>ТЗ-580/22</t>
  </si>
  <si>
    <t>Печать фона, букв/элементов с белой подложкой-белилами + слой цвета.</t>
  </si>
  <si>
    <t>Печать фона с белой подложкой-белилами, букв/элементов нет в макете.</t>
  </si>
  <si>
    <t>Печать фона без белой подложки (просматривается текстура дерева), букв/элементов нет в макете.</t>
  </si>
  <si>
    <t>Печать фона без белой подложки (просматривается текстура дерева), буквы/элементы печатаются белым цветом (белый цвет должен быть ярким, не иметь примеси серого или других оттенков)</t>
  </si>
  <si>
    <r>
      <t xml:space="preserve">Вид печати определяется согласно макету и превью, указан в </t>
    </r>
    <r>
      <rPr>
        <i/>
        <sz val="11"/>
        <rFont val="Times New Roman"/>
        <family val="1"/>
        <charset val="204"/>
      </rPr>
      <t>Приложении 1 Категории конструкций.</t>
    </r>
    <r>
      <rPr>
        <sz val="11"/>
        <rFont val="Times New Roman"/>
        <family val="1"/>
        <charset val="204"/>
      </rPr>
      <t xml:space="preserve">
Виды печати:
1. Печать фона без белой подложки (просматривается текстура дерева), букв/элементов нет в макете.
2. Печать фона с белой подложкой-белилами, букв/элементов нет в макете.
3. Фон не печатается (сохраняется натуральный цвет фанеры), буквы/элементы печатаются с белой подложкой-белилами + слой цвета.
4. Печать фона, букв/элементов с белой подложкой-белилами + слой цвета.
5. Печать фона без белой подложки (просматривается текстура дерева), буквы/элементы печатаются белым цветом (белый цвет должен быть ярким, не иметь примеси серого или других оттенков).
</t>
    </r>
  </si>
  <si>
    <t>600х255 мм</t>
  </si>
  <si>
    <t>365х450 мм</t>
  </si>
  <si>
    <t>1000х440 мм</t>
  </si>
  <si>
    <t>1000x337 мм</t>
  </si>
  <si>
    <t>1040х347 мм</t>
  </si>
  <si>
    <t>1030х253 мм</t>
  </si>
  <si>
    <t>1000х604 мм</t>
  </si>
  <si>
    <t>Подвесная конструкция из фанеры 1000х604 мм фанера+УФ-печ. МФ</t>
  </si>
  <si>
    <t>Кодировка</t>
  </si>
  <si>
    <t>Подвесная конструкция из фанеры 1050х600 мм фанера+УФ-печ. МФ</t>
  </si>
  <si>
    <t>Подвесная конструкция из фанеры 1301х359 мм фанера+УФ-печ. МФ</t>
  </si>
  <si>
    <t>Подвесная конструкция из фанеры 650х482 мм фанера+УФ-печ. МФ</t>
  </si>
  <si>
    <t>Подвесная конструкция из фанеры 1000х650 мм фанера+УФ-печ. МФ</t>
  </si>
  <si>
    <t>Подвесная конструкция из фанеры 756x550 мм фанера+УФ-печ. МФ</t>
  </si>
  <si>
    <t>Подвесная конструкция из фанеры 2000х500 мм фанера+УФ-печ. МФ</t>
  </si>
  <si>
    <t>Подвесная конструкция из фанеры 760х325 мм фанера+УФ-печ. МФ</t>
  </si>
  <si>
    <t>Подвесная конструкция из фанеры 850х550 мм фанера+УФ-печ. МФ</t>
  </si>
  <si>
    <t>Подвесная конструкция из фанеры 600х600 мм фанера+УФ-печ. МФ</t>
  </si>
  <si>
    <t>Подвесная конструкция из фанеры 700х440 мм фанера+УФ-печ. МФ</t>
  </si>
  <si>
    <t>Подвесная конструкция из фанеры 390х525 мм фанера+УФ-печ. МФ</t>
  </si>
  <si>
    <t>Подвесная конструкция из фанеры 1200х355 мм фанера+УФ-печ. МФ</t>
  </si>
  <si>
    <t>Подвесная конструкция из фанеры 600х255 мм фанера+УФ-печ. МФ</t>
  </si>
  <si>
    <t>Подвесная конструкция из фанеры 365х450 мм фанера+УФ-печ. МФ</t>
  </si>
  <si>
    <t>Подвесная конструкция из фанеры 1000х440 мм фанера+УФ-печ. МФ</t>
  </si>
  <si>
    <t>Подвесная конструкция из фанеры 670х500 мм фанера+УФ-печ. МФ</t>
  </si>
  <si>
    <t>Подвесная конструкция из фанеры 1000x337 мм фанера+УФ-печ. МФ</t>
  </si>
  <si>
    <t>Подвесная конструкция из фанеры 1040х347 мм фанера+УФ-печ. МФ</t>
  </si>
  <si>
    <t>Подвесная конструкция из фанеры 1030х253 мм фанера+УФ-печ. МФ</t>
  </si>
  <si>
    <t>Подвесная конструкция из фанеры 750х650 мм фанера+УФ-печ. МФ</t>
  </si>
  <si>
    <t>1. Трос 1 мм + металлические зажимы.
Кол-во троса - 4-6 пог.м. (корректировка пог.м. в зависимости от высоты потолка), кол-во опусков троса подбирается в зависимости от размера конструкции.
2. 2-3 дюбель-гвоздя с кольцом - для крепления троса к потолочному перекрытию/несущим конструкциям (др.крепеж согласно типу потолочного перекрытия).</t>
  </si>
  <si>
    <t>Подвесная конструкция из фанеры 1800х550 мм фанера+УФ-печ. МФ</t>
  </si>
  <si>
    <t>1800х550 мм</t>
  </si>
  <si>
    <t>Стандарт</t>
  </si>
  <si>
    <t>Ведущий специалист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</si>
  <si>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</si>
  <si>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</si>
  <si>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</si>
  <si>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</si>
  <si>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см. приложение к ТЗ Категории конструкций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</si>
  <si>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</si>
  <si>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</si>
  <si>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</si>
  <si>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</si>
  <si>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</si>
  <si>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</si>
  <si>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</si>
  <si>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</si>
  <si>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</si>
  <si>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</si>
  <si>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>Типоразмер 11</t>
  </si>
  <si>
    <t>Типоразмер 12</t>
  </si>
  <si>
    <t>Типоразмер 13</t>
  </si>
  <si>
    <t>Типоразмер 14</t>
  </si>
  <si>
    <t>Типоразмер 15</t>
  </si>
  <si>
    <t>Типоразмер 16</t>
  </si>
  <si>
    <t>Типоразмер 17</t>
  </si>
  <si>
    <t>Типоразмер 18</t>
  </si>
  <si>
    <t>Типоразмер 19</t>
  </si>
  <si>
    <t>Типоразмер 20</t>
  </si>
  <si>
    <t>Типоразмер 21</t>
  </si>
  <si>
    <t>Типоразмер 22</t>
  </si>
  <si>
    <t>Типоразмер 23</t>
  </si>
  <si>
    <t>Типоразмер 24</t>
  </si>
  <si>
    <t>Типоразмер 25</t>
  </si>
  <si>
    <t>878х550 мм</t>
  </si>
  <si>
    <t>650х650 мм</t>
  </si>
  <si>
    <t>776х646 мм</t>
  </si>
  <si>
    <t>Типоразмер 26</t>
  </si>
  <si>
    <t>Подвесная конструкция из фанеры 878х550 мм фанера+УФ-печ. МФ</t>
  </si>
  <si>
    <t>Мясо 1</t>
  </si>
  <si>
    <t>Мясо 2</t>
  </si>
  <si>
    <t>Местные продукты 1</t>
  </si>
  <si>
    <t>Местные продукты 2</t>
  </si>
  <si>
    <t>Подвесная конструкция из фанеры 650х650 мм фанера+УФ-печ. МФ</t>
  </si>
  <si>
    <t>Подвесная конструкция из фанеры 776х646 мм фанера+УФ-печ. МФ</t>
  </si>
  <si>
    <t>Рогинская А.Ю.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</si>
  <si>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</si>
  <si>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</si>
  <si>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</si>
  <si>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</si>
  <si>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</si>
  <si>
    <r>
      <t xml:space="preserve">Изображение
</t>
    </r>
    <r>
      <rPr>
        <b/>
        <sz val="8"/>
        <color theme="1"/>
        <rFont val="Calibri"/>
        <family val="2"/>
        <charset val="204"/>
        <scheme val="minor"/>
      </rPr>
      <t>(при необходимости)</t>
    </r>
  </si>
  <si>
    <t>Статус</t>
  </si>
  <si>
    <t>Дата</t>
  </si>
  <si>
    <t>Комментарий</t>
  </si>
  <si>
    <t>МА</t>
  </si>
  <si>
    <t>ММ 2.0</t>
  </si>
  <si>
    <t>Выведен; Введен; Скорректирован</t>
  </si>
  <si>
    <t>ММ 3.0</t>
  </si>
  <si>
    <t>ММ+</t>
  </si>
  <si>
    <t>МК</t>
  </si>
  <si>
    <t>МД</t>
  </si>
  <si>
    <t>ХД</t>
  </si>
  <si>
    <t>МР</t>
  </si>
  <si>
    <t>Сити</t>
  </si>
  <si>
    <t>УК</t>
  </si>
  <si>
    <t>Киоск</t>
  </si>
  <si>
    <t>Выведен</t>
  </si>
  <si>
    <t>Выведен из Стандарта РИМ ММ+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</si>
</sst>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12" fillId="0" borderId="12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1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6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2" borderId="6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6" xfId="0" applyFont="1" applyBorder="1" applyAlignment="1">
      <alignment horizontal="left" vertical="top" wrapText="1"/>
    </xf>
    <xf numFmtId="0" fontId="10" fillId="0" borderId="24" xfId="0" applyFont="1" applyBorder="1" applyAlignment="1">
      <alignment vertical="top" wrapText="1"/>
    </xf>
    <xf numFmtId="0" fontId="10" fillId="2" borderId="24" xfId="0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9" fillId="0" borderId="2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4" fillId="0" borderId="25" xfId="2" applyBorder="1" applyAlignment="1">
      <alignment horizontal="left" vertical="center" wrapText="1"/>
    </xf>
    <xf numFmtId="0" fontId="9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1" xfId="1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0" fontId="20" fillId="0" borderId="1" xfId="0" applyFont="1" applyBorder="1"/>
    <xf numFmtId="14" fontId="21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left" vertical="top"/>
    </xf>
    <xf numFmtId="0" fontId="6" fillId="0" borderId="11" xfId="1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" xfId="2" applyBorder="1" applyAlignment="1">
      <alignment horizontal="left" vertical="top" wrapText="1"/>
    </xf>
    <xf numFmtId="0" fontId="4" fillId="0" borderId="7" xfId="2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4" fillId="0" borderId="15" xfId="2" applyBorder="1" applyAlignment="1">
      <alignment horizontal="left"/>
    </xf>
    <xf numFmtId="0" fontId="4" fillId="0" borderId="14" xfId="2" applyBorder="1" applyAlignment="1">
      <alignment horizontal="left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9" fillId="0" borderId="2" xfId="1" applyFont="1" applyFill="1" applyBorder="1" applyAlignment="1">
      <alignment horizontal="left" vertical="top"/>
    </xf>
    <xf numFmtId="0" fontId="9" fillId="0" borderId="11" xfId="1" applyFont="1" applyFill="1" applyBorder="1" applyAlignment="1">
      <alignment horizontal="left" vertical="top"/>
    </xf>
    <xf numFmtId="0" fontId="6" fillId="0" borderId="2" xfId="1" applyFont="1" applyFill="1" applyBorder="1" applyAlignment="1">
      <alignment horizontal="left" vertical="top" wrapText="1"/>
    </xf>
    <xf numFmtId="0" fontId="6" fillId="0" borderId="11" xfId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</cellXfs>
  <cellStyles count="13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2 5" xfId="12" xr:uid="{720865AC-A68A-41D8-B273-E227C9CBCE95}"/>
    <cellStyle name="Обычный 3" xfId="3" xr:uid="{00000000-0005-0000-0000-00000A000000}"/>
    <cellStyle name="Обычный 3 2" xfId="11" xr:uid="{00000000-0005-0000-0000-00000B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50881</xdr:colOff>
      <xdr:row>35</xdr:row>
      <xdr:rowOff>714631</xdr:rowOff>
    </xdr:from>
    <xdr:to>
      <xdr:col>3</xdr:col>
      <xdr:colOff>1772797</xdr:colOff>
      <xdr:row>35</xdr:row>
      <xdr:rowOff>1108362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092130B-2141-467F-9694-5A0CD9CB1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7244059" y="2377542"/>
          <a:ext cx="0" cy="1721916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5</xdr:row>
      <xdr:rowOff>65315</xdr:rowOff>
    </xdr:from>
    <xdr:to>
      <xdr:col>2</xdr:col>
      <xdr:colOff>2416628</xdr:colOff>
      <xdr:row>5</xdr:row>
      <xdr:rowOff>892241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DC8AA4E-F8CB-4D6B-8125-33CB47A25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2829" y="990601"/>
          <a:ext cx="2340428" cy="826926"/>
        </a:xfrm>
        <a:prstGeom prst="rect">
          <a:avLst/>
        </a:prstGeom>
      </xdr:spPr>
    </xdr:pic>
    <xdr:clientData/>
  </xdr:twoCellAnchor>
  <xdr:twoCellAnchor>
    <xdr:from>
      <xdr:col>2</xdr:col>
      <xdr:colOff>57396</xdr:colOff>
      <xdr:row>9</xdr:row>
      <xdr:rowOff>68799</xdr:rowOff>
    </xdr:from>
    <xdr:to>
      <xdr:col>2</xdr:col>
      <xdr:colOff>1516126</xdr:colOff>
      <xdr:row>9</xdr:row>
      <xdr:rowOff>1144265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906872B-E699-4D67-BE9D-66140F0D6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4025" y="4782313"/>
          <a:ext cx="1458730" cy="1075466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8</xdr:row>
      <xdr:rowOff>85603</xdr:rowOff>
    </xdr:from>
    <xdr:to>
      <xdr:col>2</xdr:col>
      <xdr:colOff>1614681</xdr:colOff>
      <xdr:row>8</xdr:row>
      <xdr:rowOff>525986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E11D314-3C9B-496B-95DC-1A3680AD3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92829" y="3536374"/>
          <a:ext cx="1538481" cy="440383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10</xdr:row>
      <xdr:rowOff>97971</xdr:rowOff>
    </xdr:from>
    <xdr:to>
      <xdr:col>2</xdr:col>
      <xdr:colOff>1641021</xdr:colOff>
      <xdr:row>10</xdr:row>
      <xdr:rowOff>1134976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71B134F-ABDC-4FE7-BD01-23654C07F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92829" y="6074228"/>
          <a:ext cx="1564821" cy="1037005"/>
        </a:xfrm>
        <a:prstGeom prst="rect">
          <a:avLst/>
        </a:prstGeom>
      </xdr:spPr>
    </xdr:pic>
    <xdr:clientData/>
  </xdr:twoCellAnchor>
  <xdr:twoCellAnchor>
    <xdr:from>
      <xdr:col>2</xdr:col>
      <xdr:colOff>65315</xdr:colOff>
      <xdr:row>14</xdr:row>
      <xdr:rowOff>87087</xdr:rowOff>
    </xdr:from>
    <xdr:to>
      <xdr:col>2</xdr:col>
      <xdr:colOff>2287813</xdr:colOff>
      <xdr:row>14</xdr:row>
      <xdr:rowOff>740229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854AC3B-E7F1-45A7-A2A2-75620A6CE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81944" y="9851573"/>
          <a:ext cx="2222498" cy="653142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15</xdr:row>
      <xdr:rowOff>54429</xdr:rowOff>
    </xdr:from>
    <xdr:to>
      <xdr:col>2</xdr:col>
      <xdr:colOff>1763485</xdr:colOff>
      <xdr:row>15</xdr:row>
      <xdr:rowOff>827532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3BBBA1-65C6-43F7-B487-F29F9DEE2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92829" y="9753600"/>
          <a:ext cx="1687285" cy="773103"/>
        </a:xfrm>
        <a:prstGeom prst="rect">
          <a:avLst/>
        </a:prstGeom>
      </xdr:spPr>
    </xdr:pic>
    <xdr:clientData/>
  </xdr:twoCellAnchor>
  <xdr:twoCellAnchor>
    <xdr:from>
      <xdr:col>2</xdr:col>
      <xdr:colOff>55517</xdr:colOff>
      <xdr:row>17</xdr:row>
      <xdr:rowOff>54429</xdr:rowOff>
    </xdr:from>
    <xdr:to>
      <xdr:col>2</xdr:col>
      <xdr:colOff>1076597</xdr:colOff>
      <xdr:row>17</xdr:row>
      <xdr:rowOff>1090749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82FB8EE6-2F43-4F26-AEAE-FA67C10DD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677" y="11415849"/>
          <a:ext cx="102108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97973</xdr:colOff>
      <xdr:row>16</xdr:row>
      <xdr:rowOff>76201</xdr:rowOff>
    </xdr:from>
    <xdr:to>
      <xdr:col>2</xdr:col>
      <xdr:colOff>1600201</xdr:colOff>
      <xdr:row>16</xdr:row>
      <xdr:rowOff>1187438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B2DF155-AF98-4CF9-87E0-50BDFE74B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14602" y="12366172"/>
          <a:ext cx="1502228" cy="1111237"/>
        </a:xfrm>
        <a:prstGeom prst="rect">
          <a:avLst/>
        </a:prstGeom>
      </xdr:spPr>
    </xdr:pic>
    <xdr:clientData/>
  </xdr:twoCellAnchor>
  <xdr:twoCellAnchor>
    <xdr:from>
      <xdr:col>2</xdr:col>
      <xdr:colOff>43542</xdr:colOff>
      <xdr:row>19</xdr:row>
      <xdr:rowOff>32659</xdr:rowOff>
    </xdr:from>
    <xdr:to>
      <xdr:col>2</xdr:col>
      <xdr:colOff>875913</xdr:colOff>
      <xdr:row>19</xdr:row>
      <xdr:rowOff>1143001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DFA67353-C629-42F6-A1F2-145D0604B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60171" y="14848116"/>
          <a:ext cx="832371" cy="1110342"/>
        </a:xfrm>
        <a:prstGeom prst="rect">
          <a:avLst/>
        </a:prstGeom>
      </xdr:spPr>
    </xdr:pic>
    <xdr:clientData/>
  </xdr:twoCellAnchor>
  <xdr:twoCellAnchor>
    <xdr:from>
      <xdr:col>2</xdr:col>
      <xdr:colOff>103908</xdr:colOff>
      <xdr:row>20</xdr:row>
      <xdr:rowOff>126670</xdr:rowOff>
    </xdr:from>
    <xdr:to>
      <xdr:col>2</xdr:col>
      <xdr:colOff>2318657</xdr:colOff>
      <xdr:row>20</xdr:row>
      <xdr:rowOff>810494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6C1D7C41-AA87-4EB4-BF8B-93C7F73A1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20537" y="16204870"/>
          <a:ext cx="2214749" cy="683824"/>
        </a:xfrm>
        <a:prstGeom prst="rect">
          <a:avLst/>
        </a:prstGeom>
      </xdr:spPr>
    </xdr:pic>
    <xdr:clientData/>
  </xdr:twoCellAnchor>
  <xdr:twoCellAnchor>
    <xdr:from>
      <xdr:col>2</xdr:col>
      <xdr:colOff>108857</xdr:colOff>
      <xdr:row>26</xdr:row>
      <xdr:rowOff>54429</xdr:rowOff>
    </xdr:from>
    <xdr:to>
      <xdr:col>2</xdr:col>
      <xdr:colOff>2308267</xdr:colOff>
      <xdr:row>26</xdr:row>
      <xdr:rowOff>1141197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73B0F85-8869-4E13-AF12-0CB537A4B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25486" y="18658115"/>
          <a:ext cx="2199410" cy="1086768"/>
        </a:xfrm>
        <a:prstGeom prst="rect">
          <a:avLst/>
        </a:prstGeom>
      </xdr:spPr>
    </xdr:pic>
    <xdr:clientData/>
  </xdr:twoCellAnchor>
  <xdr:twoCellAnchor>
    <xdr:from>
      <xdr:col>2</xdr:col>
      <xdr:colOff>109847</xdr:colOff>
      <xdr:row>30</xdr:row>
      <xdr:rowOff>109848</xdr:rowOff>
    </xdr:from>
    <xdr:to>
      <xdr:col>2</xdr:col>
      <xdr:colOff>2174174</xdr:colOff>
      <xdr:row>30</xdr:row>
      <xdr:rowOff>643006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9B278E14-B72E-4E61-982A-F569C6F22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526476" y="23764505"/>
          <a:ext cx="2064327" cy="533158"/>
        </a:xfrm>
        <a:prstGeom prst="rect">
          <a:avLst/>
        </a:prstGeom>
      </xdr:spPr>
    </xdr:pic>
    <xdr:clientData/>
  </xdr:twoCellAnchor>
  <xdr:twoCellAnchor>
    <xdr:from>
      <xdr:col>2</xdr:col>
      <xdr:colOff>164276</xdr:colOff>
      <xdr:row>27</xdr:row>
      <xdr:rowOff>75211</xdr:rowOff>
    </xdr:from>
    <xdr:to>
      <xdr:col>2</xdr:col>
      <xdr:colOff>1611085</xdr:colOff>
      <xdr:row>27</xdr:row>
      <xdr:rowOff>1145693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510CE830-C5E3-4043-85E3-B1F55104D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80905" y="19941640"/>
          <a:ext cx="1446809" cy="1070482"/>
        </a:xfrm>
        <a:prstGeom prst="rect">
          <a:avLst/>
        </a:prstGeom>
      </xdr:spPr>
    </xdr:pic>
    <xdr:clientData/>
  </xdr:twoCellAnchor>
  <xdr:twoCellAnchor>
    <xdr:from>
      <xdr:col>2</xdr:col>
      <xdr:colOff>132608</xdr:colOff>
      <xdr:row>28</xdr:row>
      <xdr:rowOff>58388</xdr:rowOff>
    </xdr:from>
    <xdr:to>
      <xdr:col>2</xdr:col>
      <xdr:colOff>2075181</xdr:colOff>
      <xdr:row>28</xdr:row>
      <xdr:rowOff>848098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7A6DF0D1-6518-414D-B538-0F2C5900B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49237" y="21187559"/>
          <a:ext cx="1942573" cy="789710"/>
        </a:xfrm>
        <a:prstGeom prst="rect">
          <a:avLst/>
        </a:prstGeom>
      </xdr:spPr>
    </xdr:pic>
    <xdr:clientData/>
  </xdr:twoCellAnchor>
  <xdr:twoCellAnchor>
    <xdr:from>
      <xdr:col>2</xdr:col>
      <xdr:colOff>39585</xdr:colOff>
      <xdr:row>29</xdr:row>
      <xdr:rowOff>47503</xdr:rowOff>
    </xdr:from>
    <xdr:to>
      <xdr:col>2</xdr:col>
      <xdr:colOff>1984476</xdr:colOff>
      <xdr:row>29</xdr:row>
      <xdr:rowOff>864921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AB3DE212-9BAE-4F60-BDA4-3079F0637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56214" y="22439417"/>
          <a:ext cx="1944891" cy="817418"/>
        </a:xfrm>
        <a:prstGeom prst="rect">
          <a:avLst/>
        </a:prstGeom>
      </xdr:spPr>
    </xdr:pic>
    <xdr:clientData/>
  </xdr:twoCellAnchor>
  <xdr:twoCellAnchor>
    <xdr:from>
      <xdr:col>2</xdr:col>
      <xdr:colOff>43544</xdr:colOff>
      <xdr:row>32</xdr:row>
      <xdr:rowOff>54428</xdr:rowOff>
    </xdr:from>
    <xdr:to>
      <xdr:col>2</xdr:col>
      <xdr:colOff>1164772</xdr:colOff>
      <xdr:row>32</xdr:row>
      <xdr:rowOff>1115223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DF2B2303-311D-4B2D-83A9-C26D17A16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60173" y="23240999"/>
          <a:ext cx="1121228" cy="1060795"/>
        </a:xfrm>
        <a:prstGeom prst="rect">
          <a:avLst/>
        </a:prstGeom>
      </xdr:spPr>
    </xdr:pic>
    <xdr:clientData/>
  </xdr:twoCellAnchor>
  <xdr:twoCellAnchor>
    <xdr:from>
      <xdr:col>2</xdr:col>
      <xdr:colOff>97972</xdr:colOff>
      <xdr:row>31</xdr:row>
      <xdr:rowOff>54429</xdr:rowOff>
    </xdr:from>
    <xdr:to>
      <xdr:col>2</xdr:col>
      <xdr:colOff>1099458</xdr:colOff>
      <xdr:row>31</xdr:row>
      <xdr:rowOff>1160966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B3E6C3E-2A68-4C7D-927D-0B28D498A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14601" y="22043572"/>
          <a:ext cx="1001486" cy="1106537"/>
        </a:xfrm>
        <a:prstGeom prst="rect">
          <a:avLst/>
        </a:prstGeom>
      </xdr:spPr>
    </xdr:pic>
    <xdr:clientData/>
  </xdr:twoCellAnchor>
  <xdr:twoCellAnchor>
    <xdr:from>
      <xdr:col>2</xdr:col>
      <xdr:colOff>53788</xdr:colOff>
      <xdr:row>6</xdr:row>
      <xdr:rowOff>44823</xdr:rowOff>
    </xdr:from>
    <xdr:to>
      <xdr:col>2</xdr:col>
      <xdr:colOff>1280608</xdr:colOff>
      <xdr:row>6</xdr:row>
      <xdr:rowOff>849823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452DB602-AD83-4389-BF97-EBD7279D5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474259" y="1909482"/>
          <a:ext cx="1226820" cy="805000"/>
        </a:xfrm>
        <a:prstGeom prst="rect">
          <a:avLst/>
        </a:prstGeom>
      </xdr:spPr>
    </xdr:pic>
    <xdr:clientData/>
  </xdr:twoCellAnchor>
  <xdr:twoCellAnchor>
    <xdr:from>
      <xdr:col>2</xdr:col>
      <xdr:colOff>108858</xdr:colOff>
      <xdr:row>23</xdr:row>
      <xdr:rowOff>32657</xdr:rowOff>
    </xdr:from>
    <xdr:to>
      <xdr:col>2</xdr:col>
      <xdr:colOff>1060375</xdr:colOff>
      <xdr:row>23</xdr:row>
      <xdr:rowOff>1055794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09FB874-A8B7-4405-A73F-3F4EC3A59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525487" y="19463657"/>
          <a:ext cx="951517" cy="1023137"/>
        </a:xfrm>
        <a:prstGeom prst="rect">
          <a:avLst/>
        </a:prstGeom>
      </xdr:spPr>
    </xdr:pic>
    <xdr:clientData/>
  </xdr:twoCellAnchor>
  <xdr:twoCellAnchor>
    <xdr:from>
      <xdr:col>2</xdr:col>
      <xdr:colOff>108859</xdr:colOff>
      <xdr:row>24</xdr:row>
      <xdr:rowOff>43543</xdr:rowOff>
    </xdr:from>
    <xdr:to>
      <xdr:col>2</xdr:col>
      <xdr:colOff>1045029</xdr:colOff>
      <xdr:row>24</xdr:row>
      <xdr:rowOff>1107605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0DB78BF-F1F5-4559-86BF-E5BDE626B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25488" y="20737286"/>
          <a:ext cx="936170" cy="1064062"/>
        </a:xfrm>
        <a:prstGeom prst="rect">
          <a:avLst/>
        </a:prstGeom>
      </xdr:spPr>
    </xdr:pic>
    <xdr:clientData/>
  </xdr:twoCellAnchor>
  <xdr:twoCellAnchor>
    <xdr:from>
      <xdr:col>2</xdr:col>
      <xdr:colOff>108859</xdr:colOff>
      <xdr:row>25</xdr:row>
      <xdr:rowOff>32658</xdr:rowOff>
    </xdr:from>
    <xdr:to>
      <xdr:col>2</xdr:col>
      <xdr:colOff>1045029</xdr:colOff>
      <xdr:row>25</xdr:row>
      <xdr:rowOff>1163224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2F5E5174-EEE1-422F-AE1D-26E3E9391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25488" y="21989144"/>
          <a:ext cx="936170" cy="1130566"/>
        </a:xfrm>
        <a:prstGeom prst="rect">
          <a:avLst/>
        </a:prstGeom>
      </xdr:spPr>
    </xdr:pic>
    <xdr:clientData/>
  </xdr:twoCellAnchor>
  <xdr:twoCellAnchor>
    <xdr:from>
      <xdr:col>2</xdr:col>
      <xdr:colOff>68580</xdr:colOff>
      <xdr:row>22</xdr:row>
      <xdr:rowOff>56802</xdr:rowOff>
    </xdr:from>
    <xdr:to>
      <xdr:col>2</xdr:col>
      <xdr:colOff>1874520</xdr:colOff>
      <xdr:row>22</xdr:row>
      <xdr:rowOff>840473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55635A47-2AB4-4D51-A625-D7B1AD6D1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91740" y="17575182"/>
          <a:ext cx="1805940" cy="783671"/>
        </a:xfrm>
        <a:prstGeom prst="rect">
          <a:avLst/>
        </a:prstGeom>
      </xdr:spPr>
    </xdr:pic>
    <xdr:clientData/>
  </xdr:twoCellAnchor>
  <xdr:twoCellAnchor>
    <xdr:from>
      <xdr:col>2</xdr:col>
      <xdr:colOff>121920</xdr:colOff>
      <xdr:row>13</xdr:row>
      <xdr:rowOff>30480</xdr:rowOff>
    </xdr:from>
    <xdr:to>
      <xdr:col>2</xdr:col>
      <xdr:colOff>1417504</xdr:colOff>
      <xdr:row>13</xdr:row>
      <xdr:rowOff>990600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4051EC23-B417-4905-BF3F-D441F3F59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45080" y="7216140"/>
          <a:ext cx="1295584" cy="960120"/>
        </a:xfrm>
        <a:prstGeom prst="rect">
          <a:avLst/>
        </a:prstGeom>
      </xdr:spPr>
    </xdr:pic>
    <xdr:clientData/>
  </xdr:twoCellAnchor>
  <xdr:twoCellAnchor>
    <xdr:from>
      <xdr:col>2</xdr:col>
      <xdr:colOff>60960</xdr:colOff>
      <xdr:row>18</xdr:row>
      <xdr:rowOff>45720</xdr:rowOff>
    </xdr:from>
    <xdr:to>
      <xdr:col>2</xdr:col>
      <xdr:colOff>1379386</xdr:colOff>
      <xdr:row>18</xdr:row>
      <xdr:rowOff>906780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F516CD81-8CCB-483D-8181-4C56DD5C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484120" y="12527280"/>
          <a:ext cx="1318426" cy="861060"/>
        </a:xfrm>
        <a:prstGeom prst="rect">
          <a:avLst/>
        </a:prstGeom>
      </xdr:spPr>
    </xdr:pic>
    <xdr:clientData/>
  </xdr:twoCellAnchor>
  <xdr:twoCellAnchor>
    <xdr:from>
      <xdr:col>2</xdr:col>
      <xdr:colOff>91440</xdr:colOff>
      <xdr:row>21</xdr:row>
      <xdr:rowOff>83820</xdr:rowOff>
    </xdr:from>
    <xdr:to>
      <xdr:col>2</xdr:col>
      <xdr:colOff>1929204</xdr:colOff>
      <xdr:row>21</xdr:row>
      <xdr:rowOff>1200181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75F2F3EE-3D48-4B35-8A08-0382F8450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514600" y="17084040"/>
          <a:ext cx="1837764" cy="1116361"/>
        </a:xfrm>
        <a:prstGeom prst="rect">
          <a:avLst/>
        </a:prstGeom>
      </xdr:spPr>
    </xdr:pic>
    <xdr:clientData/>
  </xdr:twoCellAnchor>
  <xdr:twoCellAnchor>
    <xdr:from>
      <xdr:col>2</xdr:col>
      <xdr:colOff>107577</xdr:colOff>
      <xdr:row>7</xdr:row>
      <xdr:rowOff>71719</xdr:rowOff>
    </xdr:from>
    <xdr:to>
      <xdr:col>2</xdr:col>
      <xdr:colOff>1306233</xdr:colOff>
      <xdr:row>7</xdr:row>
      <xdr:rowOff>862123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A69356C-70FC-ADC6-6015-7479CF55B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528048" y="2814919"/>
          <a:ext cx="1192306" cy="796754"/>
        </a:xfrm>
        <a:prstGeom prst="rect">
          <a:avLst/>
        </a:prstGeom>
      </xdr:spPr>
    </xdr:pic>
    <xdr:clientData/>
  </xdr:twoCellAnchor>
  <xdr:twoCellAnchor>
    <xdr:from>
      <xdr:col>2</xdr:col>
      <xdr:colOff>84882</xdr:colOff>
      <xdr:row>11</xdr:row>
      <xdr:rowOff>125506</xdr:rowOff>
    </xdr:from>
    <xdr:to>
      <xdr:col>2</xdr:col>
      <xdr:colOff>1172755</xdr:colOff>
      <xdr:row>11</xdr:row>
      <xdr:rowOff>1228701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D3B57054-37D3-4091-9FBD-6F7E9C547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505353" y="7046259"/>
          <a:ext cx="1087873" cy="1103195"/>
        </a:xfrm>
        <a:prstGeom prst="rect">
          <a:avLst/>
        </a:prstGeom>
      </xdr:spPr>
    </xdr:pic>
    <xdr:clientData/>
  </xdr:twoCellAnchor>
  <xdr:twoCellAnchor>
    <xdr:from>
      <xdr:col>2</xdr:col>
      <xdr:colOff>26895</xdr:colOff>
      <xdr:row>12</xdr:row>
      <xdr:rowOff>149713</xdr:rowOff>
    </xdr:from>
    <xdr:to>
      <xdr:col>2</xdr:col>
      <xdr:colOff>1308848</xdr:colOff>
      <xdr:row>12</xdr:row>
      <xdr:rowOff>1212048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AB4D82E2-AB87-4FB8-90AE-47A4D38C2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447366" y="8334489"/>
          <a:ext cx="1281953" cy="10623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1</xdr:row>
      <xdr:rowOff>161925</xdr:rowOff>
    </xdr:from>
    <xdr:to>
      <xdr:col>1</xdr:col>
      <xdr:colOff>1969301</xdr:colOff>
      <xdr:row>1</xdr:row>
      <xdr:rowOff>1016635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8290580-D122-4023-AEB4-568B112CC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495300"/>
          <a:ext cx="1321601" cy="854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F14" sqref="F14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30</v>
      </c>
      <c r="B2" s="66" t="s">
        <v>117</v>
      </c>
      <c r="E2" s="3" t="s">
        <v>31</v>
      </c>
    </row>
    <row r="3" spans="1:5" x14ac:dyDescent="0.3">
      <c r="A3" s="4" t="s">
        <v>29</v>
      </c>
      <c r="B3" s="5" t="s">
        <v>106</v>
      </c>
      <c r="E3" s="3" t="s">
        <v>25</v>
      </c>
    </row>
    <row r="4" spans="1:5" x14ac:dyDescent="0.3">
      <c r="A4" s="4" t="s">
        <v>21</v>
      </c>
      <c r="B4" s="68">
        <v>44879</v>
      </c>
    </row>
    <row r="5" spans="1:5" x14ac:dyDescent="0.3">
      <c r="A5" s="4" t="s">
        <v>22</v>
      </c>
      <c r="B5" s="5" t="s">
        <v>51</v>
      </c>
    </row>
    <row r="6" spans="1:5" x14ac:dyDescent="0.3">
      <c r="A6" s="4" t="s">
        <v>6</v>
      </c>
      <c r="B6" s="6" t="s">
        <v>49</v>
      </c>
    </row>
    <row r="7" spans="1:5" x14ac:dyDescent="0.3">
      <c r="A7" s="4" t="s">
        <v>23</v>
      </c>
      <c r="B7" s="6" t="s">
        <v>29</v>
      </c>
    </row>
    <row r="8" spans="1:5" x14ac:dyDescent="0.3">
      <c r="A8" s="48" t="s">
        <v>24</v>
      </c>
      <c r="B8" s="6" t="s">
        <v>31</v>
      </c>
    </row>
    <row r="9" spans="1:5" x14ac:dyDescent="0.3">
      <c r="A9" s="4" t="s">
        <v>26</v>
      </c>
      <c r="B9" s="6" t="s">
        <v>155</v>
      </c>
    </row>
    <row r="13" spans="1:5" ht="14.5" thickBot="1" x14ac:dyDescent="0.35">
      <c r="A13" s="30" t="s">
        <v>13</v>
      </c>
      <c r="B13" s="21"/>
      <c r="C13" s="28" t="s">
        <v>198</v>
      </c>
    </row>
    <row r="14" spans="1:5" x14ac:dyDescent="0.3">
      <c r="A14" s="32"/>
      <c r="B14" s="22"/>
      <c r="C14" s="28" t="s">
        <v>156</v>
      </c>
    </row>
    <row r="15" spans="1:5" x14ac:dyDescent="0.3">
      <c r="A15" s="32"/>
      <c r="B15" s="22"/>
      <c r="C15" s="28" t="s">
        <v>27</v>
      </c>
    </row>
    <row r="16" spans="1:5" x14ac:dyDescent="0.3">
      <c r="A16" s="31"/>
      <c r="B16" s="24"/>
      <c r="C16" s="28" t="s">
        <v>28</v>
      </c>
    </row>
    <row r="17" spans="1:3" x14ac:dyDescent="0.3">
      <c r="A17" s="29"/>
      <c r="B17" s="26"/>
      <c r="C17" s="24"/>
    </row>
    <row r="18" spans="1:3" x14ac:dyDescent="0.3">
      <c r="A18" s="29"/>
      <c r="B18" s="26"/>
      <c r="C18" s="28" t="s">
        <v>157</v>
      </c>
    </row>
    <row r="19" spans="1:3" x14ac:dyDescent="0.3">
      <c r="A19" s="29"/>
      <c r="B19" s="26"/>
      <c r="C19" s="24"/>
    </row>
    <row r="20" spans="1:3" ht="14.5" thickBot="1" x14ac:dyDescent="0.35">
      <c r="A20" s="30" t="s">
        <v>14</v>
      </c>
      <c r="B20" s="21"/>
      <c r="C20" s="28" t="s">
        <v>158</v>
      </c>
    </row>
    <row r="21" spans="1:3" x14ac:dyDescent="0.3">
      <c r="A21" s="31"/>
      <c r="B21" s="26"/>
      <c r="C21" s="28" t="s">
        <v>159</v>
      </c>
    </row>
    <row r="22" spans="1:3" x14ac:dyDescent="0.3">
      <c r="A22" s="29"/>
      <c r="B22" s="26"/>
      <c r="C22" s="24"/>
    </row>
    <row r="23" spans="1:3" x14ac:dyDescent="0.3">
      <c r="A23" s="29"/>
      <c r="B23" s="26"/>
      <c r="C23" s="28" t="s">
        <v>160</v>
      </c>
    </row>
    <row r="24" spans="1:3" x14ac:dyDescent="0.3">
      <c r="A24" s="29"/>
      <c r="B24" s="26"/>
      <c r="C24" s="24"/>
    </row>
    <row r="25" spans="1:3" ht="14.5" thickBot="1" x14ac:dyDescent="0.35">
      <c r="A25" s="30" t="s">
        <v>14</v>
      </c>
      <c r="B25" s="21"/>
      <c r="C25" s="28" t="s">
        <v>199</v>
      </c>
    </row>
    <row r="26" spans="1:3" x14ac:dyDescent="0.3">
      <c r="A26" s="29"/>
      <c r="B26" s="26"/>
      <c r="C26" s="28" t="s">
        <v>200</v>
      </c>
    </row>
    <row r="27" spans="1:3" x14ac:dyDescent="0.3">
      <c r="A27" s="29"/>
      <c r="B27" s="26"/>
      <c r="C27" s="24"/>
    </row>
    <row r="28" spans="1:3" x14ac:dyDescent="0.3">
      <c r="A28" s="29"/>
      <c r="B28" s="26"/>
      <c r="C28" s="28" t="s">
        <v>201</v>
      </c>
    </row>
    <row r="29" spans="1:3" x14ac:dyDescent="0.3">
      <c r="A29" s="29"/>
      <c r="B29" s="26"/>
      <c r="C29" s="24"/>
    </row>
    <row r="30" spans="1:3" ht="14.5" thickBot="1" x14ac:dyDescent="0.35">
      <c r="A30" s="30" t="s">
        <v>14</v>
      </c>
      <c r="B30" s="21"/>
      <c r="C30" s="28" t="s">
        <v>202</v>
      </c>
    </row>
    <row r="31" spans="1:3" x14ac:dyDescent="0.3">
      <c r="A31" s="29"/>
      <c r="B31" s="26"/>
      <c r="C31" s="28" t="s">
        <v>203</v>
      </c>
    </row>
    <row r="32" spans="1:3" x14ac:dyDescent="0.3">
      <c r="A32" s="29"/>
      <c r="B32" s="26"/>
      <c r="C32" s="24"/>
    </row>
    <row r="33" spans="1:3" x14ac:dyDescent="0.3">
      <c r="A33" s="29"/>
      <c r="B33" s="26"/>
      <c r="C33" s="28" t="s">
        <v>201</v>
      </c>
    </row>
    <row r="34" spans="1:3" x14ac:dyDescent="0.3">
      <c r="A34" s="25"/>
      <c r="B34" s="26"/>
      <c r="C34" s="28"/>
    </row>
    <row r="35" spans="1:3" ht="14.5" thickBot="1" x14ac:dyDescent="0.35">
      <c r="A35" s="20" t="s">
        <v>14</v>
      </c>
      <c r="B35" s="21"/>
      <c r="C35" s="28" t="s">
        <v>44</v>
      </c>
    </row>
    <row r="36" spans="1:3" x14ac:dyDescent="0.3">
      <c r="A36" s="23"/>
      <c r="B36" s="26"/>
      <c r="C36" s="28" t="s">
        <v>43</v>
      </c>
    </row>
    <row r="37" spans="1:3" x14ac:dyDescent="0.3">
      <c r="A37" s="25"/>
      <c r="B37" s="26"/>
      <c r="C37" s="28"/>
    </row>
    <row r="38" spans="1:3" x14ac:dyDescent="0.3">
      <c r="A38" s="25"/>
      <c r="B38" s="26"/>
      <c r="C38" s="28" t="s">
        <v>42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tabSelected="1" zoomScaleNormal="100" workbookViewId="0">
      <selection activeCell="F25" sqref="F25"/>
    </sheetView>
  </sheetViews>
  <sheetFormatPr defaultColWidth="9.08984375" defaultRowHeight="14" x14ac:dyDescent="0.35"/>
  <cols>
    <col min="1" max="1" width="38" style="10" customWidth="1"/>
    <col min="2" max="3" width="58.453125" style="10" customWidth="1"/>
    <col min="4" max="16384" width="9.08984375" style="10"/>
  </cols>
  <sheetData>
    <row r="1" spans="1:5" x14ac:dyDescent="0.35">
      <c r="A1" s="11" t="s">
        <v>32</v>
      </c>
      <c r="B1" s="7"/>
      <c r="C1" s="7"/>
    </row>
    <row r="2" spans="1:5" x14ac:dyDescent="0.35">
      <c r="A2" s="12" t="str">
        <f>Шифр!$B$2</f>
        <v>ТЗ-580/22</v>
      </c>
      <c r="B2" s="7"/>
      <c r="C2" s="7"/>
    </row>
    <row r="3" spans="1:5" ht="14.5" thickBot="1" x14ac:dyDescent="0.4">
      <c r="A3" s="7"/>
      <c r="B3" s="7"/>
      <c r="C3" s="7"/>
    </row>
    <row r="4" spans="1:5" ht="15.75" customHeight="1" x14ac:dyDescent="0.35">
      <c r="A4" s="13" t="s">
        <v>7</v>
      </c>
      <c r="B4" s="77" t="s">
        <v>104</v>
      </c>
      <c r="C4" s="78"/>
    </row>
    <row r="5" spans="1:5" ht="15.75" customHeight="1" x14ac:dyDescent="0.35">
      <c r="A5" s="27" t="s">
        <v>8</v>
      </c>
      <c r="B5" s="79" t="s">
        <v>105</v>
      </c>
      <c r="C5" s="80"/>
    </row>
    <row r="6" spans="1:5" ht="18" customHeight="1" x14ac:dyDescent="0.35">
      <c r="A6" s="27" t="s">
        <v>0</v>
      </c>
      <c r="B6" s="81" t="s">
        <v>161</v>
      </c>
      <c r="C6" s="82"/>
    </row>
    <row r="7" spans="1:5" x14ac:dyDescent="0.35">
      <c r="A7" s="14" t="s">
        <v>162</v>
      </c>
      <c r="B7" s="116" t="s">
        <v>154</v>
      </c>
      <c r="C7" s="117"/>
      <c r="E7" s="51"/>
    </row>
    <row r="8" spans="1:5" x14ac:dyDescent="0.35">
      <c r="A8" s="14" t="s">
        <v>163</v>
      </c>
      <c r="B8" s="116" t="s">
        <v>92</v>
      </c>
      <c r="C8" s="117"/>
      <c r="E8" s="51"/>
    </row>
    <row r="9" spans="1:5" x14ac:dyDescent="0.35">
      <c r="A9" s="14" t="s">
        <v>164</v>
      </c>
      <c r="B9" s="116" t="s">
        <v>93</v>
      </c>
      <c r="C9" s="117"/>
      <c r="E9" s="51"/>
    </row>
    <row r="10" spans="1:5" x14ac:dyDescent="0.35">
      <c r="A10" s="14" t="s">
        <v>165</v>
      </c>
      <c r="B10" s="116" t="s">
        <v>94</v>
      </c>
      <c r="C10" s="117"/>
      <c r="E10" s="51"/>
    </row>
    <row r="11" spans="1:5" x14ac:dyDescent="0.35">
      <c r="A11" s="14" t="s">
        <v>166</v>
      </c>
      <c r="B11" s="116" t="s">
        <v>95</v>
      </c>
      <c r="C11" s="117"/>
      <c r="E11" s="51"/>
    </row>
    <row r="12" spans="1:5" x14ac:dyDescent="0.35">
      <c r="A12" s="14" t="s">
        <v>167</v>
      </c>
      <c r="B12" s="116" t="s">
        <v>187</v>
      </c>
      <c r="C12" s="117"/>
      <c r="E12" s="51"/>
    </row>
    <row r="13" spans="1:5" x14ac:dyDescent="0.35">
      <c r="A13" s="14" t="s">
        <v>168</v>
      </c>
      <c r="B13" s="116" t="s">
        <v>188</v>
      </c>
      <c r="C13" s="117"/>
      <c r="E13" s="51"/>
    </row>
    <row r="14" spans="1:5" x14ac:dyDescent="0.35">
      <c r="A14" s="14" t="s">
        <v>169</v>
      </c>
      <c r="B14" s="118" t="s">
        <v>189</v>
      </c>
      <c r="C14" s="119"/>
      <c r="E14" s="51"/>
    </row>
    <row r="15" spans="1:5" x14ac:dyDescent="0.35">
      <c r="A15" s="14" t="s">
        <v>170</v>
      </c>
      <c r="B15" s="118" t="s">
        <v>109</v>
      </c>
      <c r="C15" s="119"/>
      <c r="E15" s="51"/>
    </row>
    <row r="16" spans="1:5" x14ac:dyDescent="0.35">
      <c r="A16" s="14" t="s">
        <v>171</v>
      </c>
      <c r="B16" s="116" t="s">
        <v>96</v>
      </c>
      <c r="C16" s="117"/>
      <c r="E16" s="51" t="s">
        <v>64</v>
      </c>
    </row>
    <row r="17" spans="1:5" x14ac:dyDescent="0.35">
      <c r="A17" s="14" t="s">
        <v>172</v>
      </c>
      <c r="B17" s="116" t="s">
        <v>110</v>
      </c>
      <c r="C17" s="117"/>
      <c r="E17" s="51"/>
    </row>
    <row r="18" spans="1:5" x14ac:dyDescent="0.35">
      <c r="A18" s="14" t="s">
        <v>173</v>
      </c>
      <c r="B18" s="116" t="s">
        <v>97</v>
      </c>
      <c r="C18" s="117"/>
      <c r="E18" s="51"/>
    </row>
    <row r="19" spans="1:5" x14ac:dyDescent="0.35">
      <c r="A19" s="14" t="s">
        <v>174</v>
      </c>
      <c r="B19" s="118" t="s">
        <v>101</v>
      </c>
      <c r="C19" s="119"/>
      <c r="E19" s="51"/>
    </row>
    <row r="20" spans="1:5" x14ac:dyDescent="0.35">
      <c r="A20" s="14" t="s">
        <v>175</v>
      </c>
      <c r="B20" s="120" t="s">
        <v>111</v>
      </c>
      <c r="C20" s="121"/>
      <c r="E20" s="51"/>
    </row>
    <row r="21" spans="1:5" x14ac:dyDescent="0.35">
      <c r="A21" s="14" t="s">
        <v>176</v>
      </c>
      <c r="B21" s="116" t="s">
        <v>98</v>
      </c>
      <c r="C21" s="117"/>
      <c r="E21" s="51"/>
    </row>
    <row r="22" spans="1:5" x14ac:dyDescent="0.35">
      <c r="A22" s="14" t="s">
        <v>177</v>
      </c>
      <c r="B22" s="116" t="s">
        <v>99</v>
      </c>
      <c r="C22" s="117"/>
      <c r="E22" s="51"/>
    </row>
    <row r="23" spans="1:5" x14ac:dyDescent="0.35">
      <c r="A23" s="14" t="s">
        <v>178</v>
      </c>
      <c r="B23" s="122" t="s">
        <v>123</v>
      </c>
      <c r="C23" s="123"/>
      <c r="E23" s="51"/>
    </row>
    <row r="24" spans="1:5" x14ac:dyDescent="0.35">
      <c r="A24" s="14" t="s">
        <v>179</v>
      </c>
      <c r="B24" s="122" t="s">
        <v>124</v>
      </c>
      <c r="C24" s="123"/>
      <c r="E24" s="51"/>
    </row>
    <row r="25" spans="1:5" x14ac:dyDescent="0.35">
      <c r="A25" s="14" t="s">
        <v>180</v>
      </c>
      <c r="B25" s="122" t="s">
        <v>125</v>
      </c>
      <c r="C25" s="123"/>
      <c r="E25" s="51"/>
    </row>
    <row r="26" spans="1:5" x14ac:dyDescent="0.35">
      <c r="A26" s="14" t="s">
        <v>181</v>
      </c>
      <c r="B26" s="122" t="s">
        <v>100</v>
      </c>
      <c r="C26" s="123"/>
      <c r="E26" s="51"/>
    </row>
    <row r="27" spans="1:5" x14ac:dyDescent="0.35">
      <c r="A27" s="14" t="s">
        <v>182</v>
      </c>
      <c r="B27" s="122" t="s">
        <v>126</v>
      </c>
      <c r="C27" s="123"/>
      <c r="E27" s="51"/>
    </row>
    <row r="28" spans="1:5" x14ac:dyDescent="0.35">
      <c r="A28" s="14" t="s">
        <v>183</v>
      </c>
      <c r="B28" s="122" t="s">
        <v>127</v>
      </c>
      <c r="C28" s="123"/>
      <c r="E28" s="51"/>
    </row>
    <row r="29" spans="1:5" x14ac:dyDescent="0.35">
      <c r="A29" s="14" t="s">
        <v>184</v>
      </c>
      <c r="B29" s="122" t="s">
        <v>128</v>
      </c>
      <c r="C29" s="123"/>
      <c r="E29" s="51"/>
    </row>
    <row r="30" spans="1:5" x14ac:dyDescent="0.35">
      <c r="A30" s="14" t="s">
        <v>185</v>
      </c>
      <c r="B30" s="122" t="s">
        <v>102</v>
      </c>
      <c r="C30" s="123"/>
      <c r="E30" s="51"/>
    </row>
    <row r="31" spans="1:5" x14ac:dyDescent="0.35">
      <c r="A31" s="14" t="s">
        <v>186</v>
      </c>
      <c r="B31" s="122" t="s">
        <v>129</v>
      </c>
      <c r="C31" s="123"/>
      <c r="E31" s="51"/>
    </row>
    <row r="32" spans="1:5" x14ac:dyDescent="0.35">
      <c r="A32" s="14" t="s">
        <v>190</v>
      </c>
      <c r="B32" s="73" t="s">
        <v>54</v>
      </c>
      <c r="C32" s="74"/>
      <c r="E32" s="51"/>
    </row>
    <row r="33" spans="1:4" ht="17.399999999999999" customHeight="1" x14ac:dyDescent="0.35">
      <c r="A33" s="46" t="s">
        <v>35</v>
      </c>
      <c r="B33" s="83" t="s">
        <v>66</v>
      </c>
      <c r="C33" s="84"/>
    </row>
    <row r="34" spans="1:4" ht="32.4" customHeight="1" x14ac:dyDescent="0.35">
      <c r="A34" s="44" t="s">
        <v>50</v>
      </c>
      <c r="B34" s="83" t="s">
        <v>65</v>
      </c>
      <c r="C34" s="84"/>
    </row>
    <row r="35" spans="1:4" x14ac:dyDescent="0.35">
      <c r="A35" s="91" t="s">
        <v>1</v>
      </c>
      <c r="B35" s="69" t="s">
        <v>34</v>
      </c>
      <c r="C35" s="70"/>
    </row>
    <row r="36" spans="1:4" ht="15" customHeight="1" thickBot="1" x14ac:dyDescent="0.4">
      <c r="A36" s="92"/>
      <c r="B36" s="89" t="s">
        <v>55</v>
      </c>
      <c r="C36" s="90"/>
    </row>
    <row r="37" spans="1:4" ht="14.5" thickBot="1" x14ac:dyDescent="0.4"/>
    <row r="38" spans="1:4" x14ac:dyDescent="0.35">
      <c r="A38" s="16"/>
      <c r="B38" s="101" t="s">
        <v>53</v>
      </c>
      <c r="C38" s="102"/>
    </row>
    <row r="39" spans="1:4" ht="65" customHeight="1" x14ac:dyDescent="0.35">
      <c r="A39" s="17" t="s">
        <v>62</v>
      </c>
      <c r="B39" s="85" t="s">
        <v>68</v>
      </c>
      <c r="C39" s="86"/>
    </row>
    <row r="40" spans="1:4" ht="78.650000000000006" customHeight="1" x14ac:dyDescent="0.35">
      <c r="A40" s="17" t="s">
        <v>63</v>
      </c>
      <c r="B40" s="85" t="s">
        <v>152</v>
      </c>
      <c r="C40" s="86"/>
    </row>
    <row r="41" spans="1:4" ht="142.5" customHeight="1" x14ac:dyDescent="0.35">
      <c r="A41" s="17" t="s">
        <v>67</v>
      </c>
      <c r="B41" s="85" t="s">
        <v>122</v>
      </c>
      <c r="C41" s="86"/>
    </row>
    <row r="42" spans="1:4" x14ac:dyDescent="0.35">
      <c r="A42" s="15"/>
      <c r="B42" s="107" t="s">
        <v>56</v>
      </c>
      <c r="C42" s="108"/>
    </row>
    <row r="43" spans="1:4" ht="51" customHeight="1" x14ac:dyDescent="0.35">
      <c r="A43" s="49" t="s">
        <v>57</v>
      </c>
      <c r="B43" s="69" t="s">
        <v>70</v>
      </c>
      <c r="C43" s="70"/>
    </row>
    <row r="44" spans="1:4" x14ac:dyDescent="0.35">
      <c r="A44" s="50"/>
      <c r="B44" s="71" t="s">
        <v>45</v>
      </c>
      <c r="C44" s="72"/>
    </row>
    <row r="45" spans="1:4" ht="270" customHeight="1" x14ac:dyDescent="0.35">
      <c r="A45" s="49" t="s">
        <v>46</v>
      </c>
      <c r="B45" s="75" t="s">
        <v>112</v>
      </c>
      <c r="C45" s="76"/>
      <c r="D45" s="10" t="s">
        <v>64</v>
      </c>
    </row>
    <row r="46" spans="1:4" x14ac:dyDescent="0.35">
      <c r="A46" s="50"/>
      <c r="B46" s="71" t="s">
        <v>47</v>
      </c>
      <c r="C46" s="72"/>
    </row>
    <row r="47" spans="1:4" ht="15" customHeight="1" x14ac:dyDescent="0.35">
      <c r="A47" s="17" t="s">
        <v>48</v>
      </c>
      <c r="B47" s="83"/>
      <c r="C47" s="84"/>
    </row>
    <row r="48" spans="1:4" ht="14.5" thickBot="1" x14ac:dyDescent="0.4">
      <c r="A48" s="18" t="s">
        <v>33</v>
      </c>
      <c r="B48" s="93" t="s">
        <v>36</v>
      </c>
      <c r="C48" s="94"/>
    </row>
    <row r="51" spans="1:3" ht="14.5" thickBot="1" x14ac:dyDescent="0.4"/>
    <row r="52" spans="1:3" ht="30" x14ac:dyDescent="0.35">
      <c r="A52" s="19" t="s">
        <v>17</v>
      </c>
      <c r="B52" s="105" t="s">
        <v>58</v>
      </c>
      <c r="C52" s="106"/>
    </row>
    <row r="53" spans="1:3" ht="15" x14ac:dyDescent="0.35">
      <c r="A53" s="41" t="s">
        <v>18</v>
      </c>
      <c r="B53" s="69" t="s">
        <v>20</v>
      </c>
      <c r="C53" s="70"/>
    </row>
    <row r="54" spans="1:3" ht="15" x14ac:dyDescent="0.35">
      <c r="A54" s="41" t="s">
        <v>37</v>
      </c>
      <c r="B54" s="95" t="s">
        <v>38</v>
      </c>
      <c r="C54" s="98" t="s">
        <v>40</v>
      </c>
    </row>
    <row r="55" spans="1:3" ht="15" x14ac:dyDescent="0.35">
      <c r="A55" s="41" t="s">
        <v>39</v>
      </c>
      <c r="B55" s="96"/>
      <c r="C55" s="99"/>
    </row>
    <row r="56" spans="1:3" ht="15" x14ac:dyDescent="0.35">
      <c r="A56" s="41" t="s">
        <v>41</v>
      </c>
      <c r="B56" s="97"/>
      <c r="C56" s="100"/>
    </row>
    <row r="57" spans="1:3" ht="15.65" customHeight="1" x14ac:dyDescent="0.35">
      <c r="A57" s="87" t="s">
        <v>19</v>
      </c>
      <c r="B57" s="54" t="s">
        <v>69</v>
      </c>
      <c r="C57" s="52"/>
    </row>
    <row r="58" spans="1:3" ht="15" customHeight="1" thickBot="1" x14ac:dyDescent="0.4">
      <c r="A58" s="88"/>
      <c r="B58" s="103" t="s">
        <v>59</v>
      </c>
      <c r="C58" s="104"/>
    </row>
  </sheetData>
  <mergeCells count="51">
    <mergeCell ref="B13:C13"/>
    <mergeCell ref="B22:C22"/>
    <mergeCell ref="B23:C23"/>
    <mergeCell ref="B24:C24"/>
    <mergeCell ref="B28:C28"/>
    <mergeCell ref="B25:C25"/>
    <mergeCell ref="B26:C26"/>
    <mergeCell ref="B27:C27"/>
    <mergeCell ref="B15:C15"/>
    <mergeCell ref="B17:C17"/>
    <mergeCell ref="B19:C19"/>
    <mergeCell ref="B20:C20"/>
    <mergeCell ref="B21:C21"/>
    <mergeCell ref="A57:A58"/>
    <mergeCell ref="B40:C40"/>
    <mergeCell ref="B36:C36"/>
    <mergeCell ref="A35:A36"/>
    <mergeCell ref="B48:C48"/>
    <mergeCell ref="B54:B56"/>
    <mergeCell ref="C54:C56"/>
    <mergeCell ref="B35:C35"/>
    <mergeCell ref="B53:C53"/>
    <mergeCell ref="B38:C38"/>
    <mergeCell ref="B58:C58"/>
    <mergeCell ref="B39:C39"/>
    <mergeCell ref="B47:C47"/>
    <mergeCell ref="B46:C46"/>
    <mergeCell ref="B52:C52"/>
    <mergeCell ref="B42:C42"/>
    <mergeCell ref="B45:C45"/>
    <mergeCell ref="B4:C4"/>
    <mergeCell ref="B5:C5"/>
    <mergeCell ref="B6:C6"/>
    <mergeCell ref="B34:C34"/>
    <mergeCell ref="B33:C33"/>
    <mergeCell ref="B7:C7"/>
    <mergeCell ref="B8:C8"/>
    <mergeCell ref="B41:C41"/>
    <mergeCell ref="B9:C9"/>
    <mergeCell ref="B10:C10"/>
    <mergeCell ref="B11:C11"/>
    <mergeCell ref="B12:C12"/>
    <mergeCell ref="B14:C14"/>
    <mergeCell ref="B16:C16"/>
    <mergeCell ref="B18:C18"/>
    <mergeCell ref="B43:C43"/>
    <mergeCell ref="B44:C44"/>
    <mergeCell ref="B29:C29"/>
    <mergeCell ref="B30:C30"/>
    <mergeCell ref="B32:C32"/>
    <mergeCell ref="B31:C31"/>
  </mergeCells>
  <phoneticPr fontId="22" type="noConversion"/>
  <conditionalFormatting sqref="B7:C31">
    <cfRule type="duplicateValues" dxfId="2" priority="1"/>
  </conditionalFormatting>
  <hyperlinks>
    <hyperlink ref="B57" location="'Категории табличек'!A1" display="1. Категории табличек" xr:uid="{8A692EC1-13D6-4BB5-9E5D-2748EBF7EB98}"/>
    <hyperlink ref="B58:C58" location="'Для кодировки'!A1" display="2. Наименование для кодировки РИМ " xr:uid="{F7B31123-B16B-47D4-A1F5-2A983A05504A}"/>
    <hyperlink ref="B6:C6" location="'Категории конструкций'!A1" display="см. приложение к ТЗ Категории конструкций" xr:uid="{B33600C6-3DE2-45CE-B784-71095C88855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65B0-B0BC-4297-9F33-ECC9B7CF500D}">
  <dimension ref="A1:G33"/>
  <sheetViews>
    <sheetView topLeftCell="A13" zoomScale="85" zoomScaleNormal="85" workbookViewId="0">
      <selection activeCell="D19" sqref="D19"/>
    </sheetView>
  </sheetViews>
  <sheetFormatPr defaultRowHeight="14.5" x14ac:dyDescent="0.35"/>
  <cols>
    <col min="1" max="1" width="11" customWidth="1"/>
    <col min="2" max="2" width="24.36328125" style="64" customWidth="1"/>
    <col min="3" max="3" width="36.36328125" customWidth="1"/>
    <col min="4" max="4" width="15.453125" customWidth="1"/>
    <col min="5" max="5" width="65.36328125" customWidth="1"/>
    <col min="6" max="6" width="82.54296875" customWidth="1"/>
    <col min="7" max="7" width="8.90625" style="64"/>
  </cols>
  <sheetData>
    <row r="1" spans="1:6" x14ac:dyDescent="0.35">
      <c r="A1" s="33"/>
      <c r="B1" s="10"/>
      <c r="C1" s="10"/>
      <c r="D1" s="10"/>
    </row>
    <row r="2" spans="1:6" x14ac:dyDescent="0.35">
      <c r="A2" s="33"/>
      <c r="B2" s="62" t="s">
        <v>15</v>
      </c>
      <c r="C2" s="53" t="s">
        <v>16</v>
      </c>
      <c r="D2" s="10"/>
    </row>
    <row r="3" spans="1:6" x14ac:dyDescent="0.35">
      <c r="A3" s="33"/>
      <c r="B3" s="62">
        <v>1</v>
      </c>
      <c r="C3" s="36" t="str">
        <f>Шифр!$B$2</f>
        <v>ТЗ-580/22</v>
      </c>
      <c r="D3" s="10"/>
    </row>
    <row r="4" spans="1:6" x14ac:dyDescent="0.35">
      <c r="A4" s="33"/>
      <c r="B4" s="10"/>
      <c r="C4" s="10"/>
      <c r="D4" s="10"/>
    </row>
    <row r="5" spans="1:6" x14ac:dyDescent="0.35">
      <c r="A5" s="57" t="s">
        <v>60</v>
      </c>
      <c r="B5" s="47" t="s">
        <v>71</v>
      </c>
      <c r="C5" s="47" t="s">
        <v>61</v>
      </c>
      <c r="D5" s="47" t="s">
        <v>5</v>
      </c>
      <c r="E5" s="47" t="s">
        <v>72</v>
      </c>
      <c r="F5" s="47" t="s">
        <v>131</v>
      </c>
    </row>
    <row r="6" spans="1:6" ht="76.25" customHeight="1" x14ac:dyDescent="0.35">
      <c r="A6" s="60">
        <v>1</v>
      </c>
      <c r="B6" s="61" t="s">
        <v>73</v>
      </c>
      <c r="C6" s="61"/>
      <c r="D6" s="61" t="s">
        <v>91</v>
      </c>
      <c r="E6" s="56" t="s">
        <v>120</v>
      </c>
      <c r="F6" s="56" t="s">
        <v>153</v>
      </c>
    </row>
    <row r="7" spans="1:6" ht="69" customHeight="1" x14ac:dyDescent="0.35">
      <c r="A7" s="12">
        <v>2</v>
      </c>
      <c r="B7" s="55" t="s">
        <v>192</v>
      </c>
      <c r="C7" s="55"/>
      <c r="D7" s="55" t="s">
        <v>92</v>
      </c>
      <c r="E7" s="56" t="s">
        <v>121</v>
      </c>
      <c r="F7" s="56" t="s">
        <v>132</v>
      </c>
    </row>
    <row r="8" spans="1:6" ht="79.75" customHeight="1" x14ac:dyDescent="0.35">
      <c r="A8" s="60">
        <v>3</v>
      </c>
      <c r="B8" s="55" t="s">
        <v>193</v>
      </c>
      <c r="C8" s="55"/>
      <c r="D8" s="55" t="s">
        <v>187</v>
      </c>
      <c r="E8" s="56" t="s">
        <v>121</v>
      </c>
      <c r="F8" s="56" t="s">
        <v>191</v>
      </c>
    </row>
    <row r="9" spans="1:6" ht="50" customHeight="1" x14ac:dyDescent="0.35">
      <c r="A9" s="12">
        <v>4</v>
      </c>
      <c r="B9" s="55" t="s">
        <v>74</v>
      </c>
      <c r="C9" s="55"/>
      <c r="D9" s="56" t="s">
        <v>93</v>
      </c>
      <c r="E9" s="56" t="s">
        <v>121</v>
      </c>
      <c r="F9" s="56" t="s">
        <v>133</v>
      </c>
    </row>
    <row r="10" spans="1:6" ht="99.65" customHeight="1" x14ac:dyDescent="0.35">
      <c r="A10" s="60">
        <v>5</v>
      </c>
      <c r="B10" s="55" t="s">
        <v>75</v>
      </c>
      <c r="C10" s="55"/>
      <c r="D10" s="55" t="s">
        <v>94</v>
      </c>
      <c r="E10" s="56" t="s">
        <v>121</v>
      </c>
      <c r="F10" s="56" t="s">
        <v>134</v>
      </c>
    </row>
    <row r="11" spans="1:6" ht="99.65" customHeight="1" x14ac:dyDescent="0.35">
      <c r="A11" s="12">
        <v>6</v>
      </c>
      <c r="B11" s="58" t="s">
        <v>76</v>
      </c>
      <c r="C11" s="58"/>
      <c r="D11" s="55" t="s">
        <v>95</v>
      </c>
      <c r="E11" s="56" t="s">
        <v>121</v>
      </c>
      <c r="F11" s="56" t="s">
        <v>135</v>
      </c>
    </row>
    <row r="12" spans="1:6" ht="99.65" customHeight="1" x14ac:dyDescent="0.35">
      <c r="A12" s="60">
        <v>7</v>
      </c>
      <c r="B12" s="58" t="s">
        <v>194</v>
      </c>
      <c r="C12" s="58"/>
      <c r="D12" s="55" t="s">
        <v>188</v>
      </c>
      <c r="E12" s="56" t="s">
        <v>121</v>
      </c>
      <c r="F12" s="56" t="s">
        <v>196</v>
      </c>
    </row>
    <row r="13" spans="1:6" ht="99.65" customHeight="1" x14ac:dyDescent="0.35">
      <c r="A13" s="12">
        <v>8</v>
      </c>
      <c r="B13" s="58" t="s">
        <v>195</v>
      </c>
      <c r="C13" s="58"/>
      <c r="D13" s="55" t="s">
        <v>189</v>
      </c>
      <c r="E13" s="56" t="s">
        <v>121</v>
      </c>
      <c r="F13" s="56" t="s">
        <v>197</v>
      </c>
    </row>
    <row r="14" spans="1:6" ht="84" customHeight="1" x14ac:dyDescent="0.35">
      <c r="A14" s="60">
        <v>9</v>
      </c>
      <c r="B14" s="55" t="s">
        <v>77</v>
      </c>
      <c r="C14" s="58"/>
      <c r="D14" s="55" t="s">
        <v>109</v>
      </c>
      <c r="E14" s="56" t="s">
        <v>121</v>
      </c>
      <c r="F14" s="56" t="s">
        <v>136</v>
      </c>
    </row>
    <row r="15" spans="1:6" ht="68" customHeight="1" x14ac:dyDescent="0.35">
      <c r="A15" s="12">
        <v>10</v>
      </c>
      <c r="B15" s="55" t="s">
        <v>78</v>
      </c>
      <c r="C15" s="58"/>
      <c r="D15" s="55" t="s">
        <v>96</v>
      </c>
      <c r="E15" s="56" t="s">
        <v>103</v>
      </c>
      <c r="F15" s="56" t="s">
        <v>137</v>
      </c>
    </row>
    <row r="16" spans="1:6" ht="77.400000000000006" customHeight="1" x14ac:dyDescent="0.35">
      <c r="A16" s="60">
        <v>11</v>
      </c>
      <c r="B16" s="55" t="s">
        <v>79</v>
      </c>
      <c r="C16" s="58"/>
      <c r="D16" s="55" t="s">
        <v>110</v>
      </c>
      <c r="E16" s="56" t="s">
        <v>121</v>
      </c>
      <c r="F16" s="56" t="s">
        <v>138</v>
      </c>
    </row>
    <row r="17" spans="1:7" ht="99.65" customHeight="1" x14ac:dyDescent="0.35">
      <c r="A17" s="12">
        <v>12</v>
      </c>
      <c r="B17" s="55" t="s">
        <v>80</v>
      </c>
      <c r="C17" s="58"/>
      <c r="D17" s="55" t="s">
        <v>97</v>
      </c>
      <c r="E17" s="56" t="s">
        <v>121</v>
      </c>
      <c r="F17" s="56" t="s">
        <v>139</v>
      </c>
    </row>
    <row r="18" spans="1:7" ht="88.25" customHeight="1" x14ac:dyDescent="0.35">
      <c r="A18" s="60">
        <v>13</v>
      </c>
      <c r="B18" s="63" t="s">
        <v>107</v>
      </c>
      <c r="C18" s="59"/>
      <c r="D18" s="55" t="s">
        <v>101</v>
      </c>
      <c r="E18" s="56" t="s">
        <v>121</v>
      </c>
      <c r="F18" s="56" t="s">
        <v>140</v>
      </c>
    </row>
    <row r="19" spans="1:7" ht="80" customHeight="1" x14ac:dyDescent="0.35">
      <c r="A19" s="12">
        <v>14</v>
      </c>
      <c r="B19" s="63" t="s">
        <v>108</v>
      </c>
      <c r="C19" s="59"/>
      <c r="D19" s="56" t="s">
        <v>111</v>
      </c>
      <c r="E19" s="56" t="s">
        <v>119</v>
      </c>
      <c r="F19" s="56" t="s">
        <v>141</v>
      </c>
    </row>
    <row r="20" spans="1:7" ht="96.65" customHeight="1" x14ac:dyDescent="0.35">
      <c r="A20" s="60">
        <v>15</v>
      </c>
      <c r="B20" s="63" t="s">
        <v>81</v>
      </c>
      <c r="C20" s="59"/>
      <c r="D20" s="55" t="s">
        <v>98</v>
      </c>
      <c r="E20" s="56" t="s">
        <v>118</v>
      </c>
      <c r="F20" s="56" t="s">
        <v>142</v>
      </c>
    </row>
    <row r="21" spans="1:7" ht="80" customHeight="1" x14ac:dyDescent="0.35">
      <c r="A21" s="12">
        <v>16</v>
      </c>
      <c r="B21" s="63" t="s">
        <v>82</v>
      </c>
      <c r="C21" s="59"/>
      <c r="D21" s="55" t="s">
        <v>99</v>
      </c>
      <c r="E21" s="56" t="s">
        <v>121</v>
      </c>
      <c r="F21" s="56" t="s">
        <v>143</v>
      </c>
    </row>
    <row r="22" spans="1:7" ht="99.65" customHeight="1" x14ac:dyDescent="0.35">
      <c r="A22" s="60">
        <v>17</v>
      </c>
      <c r="B22" s="63" t="s">
        <v>83</v>
      </c>
      <c r="C22" s="67"/>
      <c r="D22" s="56" t="s">
        <v>129</v>
      </c>
      <c r="E22" s="56" t="s">
        <v>121</v>
      </c>
      <c r="F22" s="56" t="s">
        <v>130</v>
      </c>
      <c r="G22"/>
    </row>
    <row r="23" spans="1:7" ht="75" customHeight="1" x14ac:dyDescent="0.35">
      <c r="A23" s="12">
        <v>18</v>
      </c>
      <c r="B23" s="63" t="s">
        <v>113</v>
      </c>
      <c r="C23" s="67"/>
      <c r="D23" s="56" t="s">
        <v>123</v>
      </c>
      <c r="E23" s="56" t="s">
        <v>119</v>
      </c>
      <c r="F23" s="56" t="s">
        <v>144</v>
      </c>
    </row>
    <row r="24" spans="1:7" ht="87" customHeight="1" x14ac:dyDescent="0.35">
      <c r="A24" s="60">
        <v>19</v>
      </c>
      <c r="B24" s="63" t="s">
        <v>114</v>
      </c>
      <c r="C24" s="67"/>
      <c r="D24" s="56" t="s">
        <v>124</v>
      </c>
      <c r="E24" s="56" t="s">
        <v>120</v>
      </c>
      <c r="F24" s="56" t="s">
        <v>145</v>
      </c>
    </row>
    <row r="25" spans="1:7" ht="90" customHeight="1" x14ac:dyDescent="0.35">
      <c r="A25" s="12">
        <v>20</v>
      </c>
      <c r="B25" s="63" t="s">
        <v>115</v>
      </c>
      <c r="C25" s="67"/>
      <c r="D25" s="56" t="s">
        <v>124</v>
      </c>
      <c r="E25" s="56" t="s">
        <v>120</v>
      </c>
      <c r="F25" s="56" t="s">
        <v>145</v>
      </c>
      <c r="G25"/>
    </row>
    <row r="26" spans="1:7" ht="90.65" customHeight="1" x14ac:dyDescent="0.35">
      <c r="A26" s="60">
        <v>21</v>
      </c>
      <c r="B26" s="63" t="s">
        <v>116</v>
      </c>
      <c r="C26" s="67"/>
      <c r="D26" s="56" t="s">
        <v>124</v>
      </c>
      <c r="E26" s="56" t="s">
        <v>120</v>
      </c>
      <c r="F26" s="56" t="s">
        <v>145</v>
      </c>
      <c r="G26"/>
    </row>
    <row r="27" spans="1:7" ht="99.65" customHeight="1" x14ac:dyDescent="0.35">
      <c r="A27" s="12">
        <v>22</v>
      </c>
      <c r="B27" s="63" t="s">
        <v>89</v>
      </c>
      <c r="C27" s="59"/>
      <c r="D27" s="55" t="s">
        <v>125</v>
      </c>
      <c r="E27" s="56" t="s">
        <v>121</v>
      </c>
      <c r="F27" s="56" t="s">
        <v>146</v>
      </c>
    </row>
    <row r="28" spans="1:7" ht="99.65" customHeight="1" x14ac:dyDescent="0.35">
      <c r="A28" s="60">
        <v>23</v>
      </c>
      <c r="B28" s="63" t="s">
        <v>90</v>
      </c>
      <c r="C28" s="59"/>
      <c r="D28" s="56" t="s">
        <v>100</v>
      </c>
      <c r="E28" s="56" t="s">
        <v>121</v>
      </c>
      <c r="F28" s="56" t="s">
        <v>147</v>
      </c>
    </row>
    <row r="29" spans="1:7" ht="74" customHeight="1" x14ac:dyDescent="0.35">
      <c r="A29" s="12">
        <v>24</v>
      </c>
      <c r="B29" s="63" t="s">
        <v>84</v>
      </c>
      <c r="C29" s="59"/>
      <c r="D29" s="55" t="s">
        <v>126</v>
      </c>
      <c r="E29" s="56" t="s">
        <v>121</v>
      </c>
      <c r="F29" s="56" t="s">
        <v>148</v>
      </c>
    </row>
    <row r="30" spans="1:7" ht="79.25" customHeight="1" x14ac:dyDescent="0.35">
      <c r="A30" s="60">
        <v>25</v>
      </c>
      <c r="B30" s="63" t="s">
        <v>85</v>
      </c>
      <c r="C30" s="59"/>
      <c r="D30" s="55" t="s">
        <v>127</v>
      </c>
      <c r="E30" s="56" t="s">
        <v>121</v>
      </c>
      <c r="F30" s="56" t="s">
        <v>149</v>
      </c>
    </row>
    <row r="31" spans="1:7" ht="62" customHeight="1" x14ac:dyDescent="0.35">
      <c r="A31" s="12">
        <v>26</v>
      </c>
      <c r="B31" s="63" t="s">
        <v>86</v>
      </c>
      <c r="C31" s="59"/>
      <c r="D31" s="55" t="s">
        <v>128</v>
      </c>
      <c r="E31" s="56" t="s">
        <v>121</v>
      </c>
      <c r="F31" s="56" t="s">
        <v>150</v>
      </c>
    </row>
    <row r="32" spans="1:7" ht="94.25" customHeight="1" x14ac:dyDescent="0.35">
      <c r="A32" s="60">
        <v>27</v>
      </c>
      <c r="B32" s="63" t="s">
        <v>87</v>
      </c>
      <c r="C32" s="59"/>
      <c r="D32" s="55" t="s">
        <v>101</v>
      </c>
      <c r="E32" s="56" t="s">
        <v>121</v>
      </c>
      <c r="F32" s="56" t="s">
        <v>140</v>
      </c>
    </row>
    <row r="33" spans="1:6" ht="92" customHeight="1" x14ac:dyDescent="0.35">
      <c r="A33" s="12">
        <v>28</v>
      </c>
      <c r="B33" s="63" t="s">
        <v>88</v>
      </c>
      <c r="C33" s="59"/>
      <c r="D33" s="55" t="s">
        <v>102</v>
      </c>
      <c r="E33" s="56" t="s">
        <v>121</v>
      </c>
      <c r="F33" s="56" t="s">
        <v>151</v>
      </c>
    </row>
  </sheetData>
  <autoFilter ref="B5:F33" xr:uid="{4FBD65B0-B0BC-4297-9F33-ECC9B7CF500D}"/>
  <phoneticPr fontId="2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67"/>
  <sheetViews>
    <sheetView zoomScaleNormal="100" workbookViewId="0">
      <selection activeCell="F21" sqref="F21"/>
    </sheetView>
  </sheetViews>
  <sheetFormatPr defaultColWidth="9.08984375" defaultRowHeight="14" x14ac:dyDescent="0.3"/>
  <cols>
    <col min="1" max="1" width="12.6328125" style="8" customWidth="1"/>
    <col min="2" max="2" width="64.36328125" style="8" customWidth="1"/>
    <col min="3" max="3" width="33.08984375" style="40" customWidth="1"/>
    <col min="4" max="4" width="9.08984375" style="8"/>
    <col min="5" max="6" width="20.6328125" style="8" customWidth="1"/>
    <col min="7" max="16384" width="9.08984375" style="8"/>
  </cols>
  <sheetData>
    <row r="2" spans="1:5" x14ac:dyDescent="0.3">
      <c r="B2" s="34" t="s">
        <v>15</v>
      </c>
      <c r="C2" s="34" t="s">
        <v>16</v>
      </c>
    </row>
    <row r="3" spans="1:5" x14ac:dyDescent="0.3">
      <c r="B3" s="35">
        <v>2</v>
      </c>
      <c r="C3" s="36" t="str">
        <f>Шифр!$B$2</f>
        <v>ТЗ-580/22</v>
      </c>
    </row>
    <row r="4" spans="1:5" x14ac:dyDescent="0.3">
      <c r="C4" s="37"/>
    </row>
    <row r="5" spans="1:5" ht="15" customHeight="1" x14ac:dyDescent="0.3">
      <c r="A5" s="42" t="s">
        <v>11</v>
      </c>
      <c r="B5" s="42" t="s">
        <v>4</v>
      </c>
      <c r="C5" s="43" t="s">
        <v>10</v>
      </c>
    </row>
    <row r="6" spans="1:5" x14ac:dyDescent="0.3">
      <c r="A6" s="36">
        <v>1</v>
      </c>
      <c r="B6" s="6" t="str">
        <f t="shared" ref="B6:B13" si="0">CONCATENATE($C$36," ",$C$37, " ",C38," ",$C$65," ",$C$35)</f>
        <v>Подвесная конструкция из фанеры 1800х550 мм фанера+УФ-печ. МФ</v>
      </c>
      <c r="C6" s="12">
        <f t="shared" ref="C6:C31" si="1">LEN(B6)</f>
        <v>61</v>
      </c>
      <c r="D6" s="3"/>
      <c r="E6" s="3"/>
    </row>
    <row r="7" spans="1:5" x14ac:dyDescent="0.3">
      <c r="A7" s="36">
        <v>2</v>
      </c>
      <c r="B7" s="6" t="str">
        <f t="shared" si="0"/>
        <v>Подвесная конструкция из фанеры 1050х600 мм фанера+УФ-печ. МФ</v>
      </c>
      <c r="C7" s="12">
        <f t="shared" si="1"/>
        <v>61</v>
      </c>
      <c r="D7" s="3"/>
      <c r="E7" s="3"/>
    </row>
    <row r="8" spans="1:5" x14ac:dyDescent="0.3">
      <c r="A8" s="36">
        <v>3</v>
      </c>
      <c r="B8" s="6" t="str">
        <f t="shared" si="0"/>
        <v>Подвесная конструкция из фанеры 1301х359 мм фанера+УФ-печ. МФ</v>
      </c>
      <c r="C8" s="12">
        <f t="shared" si="1"/>
        <v>61</v>
      </c>
      <c r="D8" s="3"/>
      <c r="E8" s="3"/>
    </row>
    <row r="9" spans="1:5" x14ac:dyDescent="0.3">
      <c r="A9" s="36">
        <v>4</v>
      </c>
      <c r="B9" s="6" t="str">
        <f t="shared" si="0"/>
        <v>Подвесная конструкция из фанеры 650х482 мм фанера+УФ-печ. МФ</v>
      </c>
      <c r="C9" s="12">
        <f t="shared" si="1"/>
        <v>60</v>
      </c>
      <c r="D9" s="3"/>
      <c r="E9" s="3"/>
    </row>
    <row r="10" spans="1:5" x14ac:dyDescent="0.3">
      <c r="A10" s="36">
        <v>5</v>
      </c>
      <c r="B10" s="6" t="str">
        <f t="shared" si="0"/>
        <v>Подвесная конструкция из фанеры 1000х650 мм фанера+УФ-печ. МФ</v>
      </c>
      <c r="C10" s="12">
        <f t="shared" si="1"/>
        <v>61</v>
      </c>
      <c r="D10" s="3"/>
      <c r="E10" s="3"/>
    </row>
    <row r="11" spans="1:5" x14ac:dyDescent="0.3">
      <c r="A11" s="36">
        <v>6</v>
      </c>
      <c r="B11" s="6" t="str">
        <f t="shared" si="0"/>
        <v>Подвесная конструкция из фанеры 878х550 мм фанера+УФ-печ. МФ</v>
      </c>
      <c r="C11" s="12">
        <f t="shared" si="1"/>
        <v>60</v>
      </c>
      <c r="D11" s="3"/>
      <c r="E11" s="3"/>
    </row>
    <row r="12" spans="1:5" x14ac:dyDescent="0.3">
      <c r="A12" s="36">
        <v>7</v>
      </c>
      <c r="B12" s="6" t="str">
        <f t="shared" si="0"/>
        <v>Подвесная конструкция из фанеры 650х650 мм фанера+УФ-печ. МФ</v>
      </c>
      <c r="C12" s="12">
        <f t="shared" si="1"/>
        <v>60</v>
      </c>
      <c r="D12" s="3"/>
      <c r="E12" s="3"/>
    </row>
    <row r="13" spans="1:5" x14ac:dyDescent="0.3">
      <c r="A13" s="36">
        <v>8</v>
      </c>
      <c r="B13" s="6" t="str">
        <f t="shared" si="0"/>
        <v>Подвесная конструкция из фанеры 776х646 мм фанера+УФ-печ. МФ</v>
      </c>
      <c r="C13" s="12">
        <f t="shared" si="1"/>
        <v>60</v>
      </c>
      <c r="D13" s="3"/>
      <c r="E13" s="3"/>
    </row>
    <row r="14" spans="1:5" x14ac:dyDescent="0.3">
      <c r="A14" s="36">
        <v>9</v>
      </c>
      <c r="B14" s="6" t="str">
        <f t="shared" ref="B14:B30" si="2">CONCATENATE($C$36," ",$C$37, " ",C47," ",$C$65," ",$C$35)</f>
        <v>Подвесная конструкция из фанеры 756x550 мм фанера+УФ-печ. МФ</v>
      </c>
      <c r="C14" s="12">
        <f t="shared" si="1"/>
        <v>60</v>
      </c>
      <c r="D14" s="3"/>
      <c r="E14" s="3"/>
    </row>
    <row r="15" spans="1:5" x14ac:dyDescent="0.3">
      <c r="A15" s="36">
        <v>10</v>
      </c>
      <c r="B15" s="6" t="str">
        <f t="shared" si="2"/>
        <v>Подвесная конструкция из фанеры 2000х500 мм фанера+УФ-печ. МФ</v>
      </c>
      <c r="C15" s="12">
        <f t="shared" si="1"/>
        <v>61</v>
      </c>
      <c r="D15" s="3"/>
      <c r="E15" s="3"/>
    </row>
    <row r="16" spans="1:5" x14ac:dyDescent="0.3">
      <c r="A16" s="36">
        <v>11</v>
      </c>
      <c r="B16" s="6" t="str">
        <f t="shared" si="2"/>
        <v>Подвесная конструкция из фанеры 760х325 мм фанера+УФ-печ. МФ</v>
      </c>
      <c r="C16" s="12">
        <f t="shared" si="1"/>
        <v>60</v>
      </c>
      <c r="D16" s="3"/>
      <c r="E16" s="3"/>
    </row>
    <row r="17" spans="1:6" x14ac:dyDescent="0.3">
      <c r="A17" s="36">
        <v>12</v>
      </c>
      <c r="B17" s="6" t="str">
        <f t="shared" si="2"/>
        <v>Подвесная конструкция из фанеры 850х550 мм фанера+УФ-печ. МФ</v>
      </c>
      <c r="C17" s="12">
        <f t="shared" si="1"/>
        <v>60</v>
      </c>
      <c r="D17" s="3"/>
      <c r="E17" s="3"/>
    </row>
    <row r="18" spans="1:6" x14ac:dyDescent="0.3">
      <c r="A18" s="36">
        <v>13</v>
      </c>
      <c r="B18" s="6" t="str">
        <f t="shared" si="2"/>
        <v>Подвесная конструкция из фанеры 600х600 мм фанера+УФ-печ. МФ</v>
      </c>
      <c r="C18" s="12">
        <f t="shared" si="1"/>
        <v>60</v>
      </c>
      <c r="D18" s="3"/>
      <c r="E18" s="3"/>
    </row>
    <row r="19" spans="1:6" x14ac:dyDescent="0.3">
      <c r="A19" s="36">
        <v>14</v>
      </c>
      <c r="B19" s="6" t="str">
        <f t="shared" si="2"/>
        <v>Подвесная конструкция из фанеры 700х440 мм фанера+УФ-печ. МФ</v>
      </c>
      <c r="C19" s="12">
        <f t="shared" si="1"/>
        <v>60</v>
      </c>
      <c r="D19" s="3"/>
      <c r="E19" s="3"/>
    </row>
    <row r="20" spans="1:6" x14ac:dyDescent="0.3">
      <c r="A20" s="36">
        <v>15</v>
      </c>
      <c r="B20" s="6" t="str">
        <f t="shared" si="2"/>
        <v>Подвесная конструкция из фанеры 390х525 мм фанера+УФ-печ. МФ</v>
      </c>
      <c r="C20" s="12">
        <f t="shared" si="1"/>
        <v>60</v>
      </c>
      <c r="D20" s="3"/>
      <c r="E20" s="3"/>
    </row>
    <row r="21" spans="1:6" x14ac:dyDescent="0.3">
      <c r="A21" s="36">
        <v>16</v>
      </c>
      <c r="B21" s="6" t="str">
        <f t="shared" si="2"/>
        <v>Подвесная конструкция из фанеры 1200х355 мм фанера+УФ-печ. МФ</v>
      </c>
      <c r="C21" s="12">
        <f t="shared" si="1"/>
        <v>61</v>
      </c>
      <c r="D21" s="3"/>
      <c r="E21" s="3"/>
      <c r="F21" s="8" t="s">
        <v>64</v>
      </c>
    </row>
    <row r="22" spans="1:6" x14ac:dyDescent="0.3">
      <c r="A22" s="36">
        <v>17</v>
      </c>
      <c r="B22" s="6" t="str">
        <f t="shared" si="2"/>
        <v>Подвесная конструкция из фанеры 600х255 мм фанера+УФ-печ. МФ</v>
      </c>
      <c r="C22" s="12">
        <f t="shared" si="1"/>
        <v>60</v>
      </c>
      <c r="D22" s="3"/>
      <c r="E22" s="3"/>
    </row>
    <row r="23" spans="1:6" x14ac:dyDescent="0.3">
      <c r="A23" s="36">
        <v>18</v>
      </c>
      <c r="B23" s="6" t="str">
        <f t="shared" si="2"/>
        <v>Подвесная конструкция из фанеры 365х450 мм фанера+УФ-печ. МФ</v>
      </c>
      <c r="C23" s="12">
        <f t="shared" si="1"/>
        <v>60</v>
      </c>
      <c r="D23" s="3"/>
      <c r="E23" s="3"/>
    </row>
    <row r="24" spans="1:6" x14ac:dyDescent="0.3">
      <c r="A24" s="36">
        <v>19</v>
      </c>
      <c r="B24" s="6" t="str">
        <f t="shared" si="2"/>
        <v>Подвесная конструкция из фанеры 1000х440 мм фанера+УФ-печ. МФ</v>
      </c>
      <c r="C24" s="12">
        <f t="shared" si="1"/>
        <v>61</v>
      </c>
      <c r="D24" s="3"/>
      <c r="E24" s="3"/>
    </row>
    <row r="25" spans="1:6" x14ac:dyDescent="0.3">
      <c r="A25" s="36">
        <v>20</v>
      </c>
      <c r="B25" s="6" t="str">
        <f t="shared" si="2"/>
        <v>Подвесная конструкция из фанеры 670х500 мм фанера+УФ-печ. МФ</v>
      </c>
      <c r="C25" s="12">
        <f t="shared" si="1"/>
        <v>60</v>
      </c>
      <c r="D25" s="3"/>
      <c r="E25" s="3"/>
    </row>
    <row r="26" spans="1:6" x14ac:dyDescent="0.3">
      <c r="A26" s="36">
        <v>21</v>
      </c>
      <c r="B26" s="6" t="str">
        <f t="shared" si="2"/>
        <v>Подвесная конструкция из фанеры 1000x337 мм фанера+УФ-печ. МФ</v>
      </c>
      <c r="C26" s="12">
        <f t="shared" si="1"/>
        <v>61</v>
      </c>
      <c r="D26" s="3"/>
      <c r="E26" s="3"/>
    </row>
    <row r="27" spans="1:6" x14ac:dyDescent="0.3">
      <c r="A27" s="36">
        <v>22</v>
      </c>
      <c r="B27" s="6" t="str">
        <f t="shared" si="2"/>
        <v>Подвесная конструкция из фанеры 1040х347 мм фанера+УФ-печ. МФ</v>
      </c>
      <c r="C27" s="12">
        <f t="shared" si="1"/>
        <v>61</v>
      </c>
      <c r="D27" s="3"/>
      <c r="E27" s="3"/>
    </row>
    <row r="28" spans="1:6" x14ac:dyDescent="0.3">
      <c r="A28" s="36">
        <v>23</v>
      </c>
      <c r="B28" s="6" t="str">
        <f t="shared" si="2"/>
        <v>Подвесная конструкция из фанеры 1030х253 мм фанера+УФ-печ. МФ</v>
      </c>
      <c r="C28" s="12">
        <f t="shared" si="1"/>
        <v>61</v>
      </c>
      <c r="D28" s="3"/>
      <c r="E28" s="3"/>
    </row>
    <row r="29" spans="1:6" x14ac:dyDescent="0.3">
      <c r="A29" s="36">
        <v>24</v>
      </c>
      <c r="B29" s="6" t="str">
        <f t="shared" si="2"/>
        <v>Подвесная конструкция из фанеры 750х650 мм фанера+УФ-печ. МФ</v>
      </c>
      <c r="C29" s="12">
        <f t="shared" si="1"/>
        <v>60</v>
      </c>
      <c r="D29" s="3"/>
      <c r="E29" s="3"/>
    </row>
    <row r="30" spans="1:6" x14ac:dyDescent="0.3">
      <c r="A30" s="36">
        <v>25</v>
      </c>
      <c r="B30" s="6" t="str">
        <f t="shared" si="2"/>
        <v>Подвесная конструкция из фанеры 1000х604 мм фанера+УФ-печ. МФ</v>
      </c>
      <c r="C30" s="12">
        <f t="shared" si="1"/>
        <v>61</v>
      </c>
      <c r="D30" s="3"/>
      <c r="E30" s="3"/>
    </row>
    <row r="31" spans="1:6" x14ac:dyDescent="0.3">
      <c r="A31" s="36">
        <v>26</v>
      </c>
      <c r="B31" s="65" t="str">
        <f>CONCATENATE($C$36," ",$C$37, " ",$C$65," ",$C$67," ",$C$35)</f>
        <v>Подвесная конструкция из фанеры фанера+УФ-печ. кв.м. МФ</v>
      </c>
      <c r="C31" s="12">
        <f t="shared" si="1"/>
        <v>55</v>
      </c>
      <c r="E31" s="3"/>
    </row>
    <row r="32" spans="1:6" x14ac:dyDescent="0.3">
      <c r="A32" s="38"/>
      <c r="B32" s="2"/>
      <c r="C32" s="33"/>
    </row>
    <row r="33" spans="1:6" x14ac:dyDescent="0.3">
      <c r="A33" s="38"/>
      <c r="B33" s="7"/>
      <c r="C33" s="33"/>
    </row>
    <row r="34" spans="1:6" x14ac:dyDescent="0.3">
      <c r="B34" s="9" t="s">
        <v>12</v>
      </c>
      <c r="C34" s="36" t="str">
        <f>Шифр!$B$2</f>
        <v>ТЗ-580/22</v>
      </c>
      <c r="E34" s="3"/>
      <c r="F34" s="3"/>
    </row>
    <row r="35" spans="1:6" x14ac:dyDescent="0.3">
      <c r="B35" s="45" t="s">
        <v>6</v>
      </c>
      <c r="C35" s="39" t="s">
        <v>52</v>
      </c>
      <c r="E35" s="3"/>
      <c r="F35" s="3"/>
    </row>
    <row r="36" spans="1:6" x14ac:dyDescent="0.3">
      <c r="B36" s="9" t="s">
        <v>2</v>
      </c>
      <c r="C36" s="39" t="str">
        <f>ТЗ!$B$4</f>
        <v>Подвесная конструкция</v>
      </c>
      <c r="E36" s="3"/>
      <c r="F36" s="3"/>
    </row>
    <row r="37" spans="1:6" x14ac:dyDescent="0.3">
      <c r="B37" s="45" t="s">
        <v>9</v>
      </c>
      <c r="C37" s="39" t="str">
        <f>ТЗ!$B$5</f>
        <v>из фанеры</v>
      </c>
      <c r="E37" s="3"/>
      <c r="F37" s="3"/>
    </row>
    <row r="38" spans="1:6" ht="15.65" customHeight="1" x14ac:dyDescent="0.3">
      <c r="B38" s="109" t="s">
        <v>5</v>
      </c>
      <c r="C38" s="12" t="str">
        <f>ТЗ!$B$7</f>
        <v>1800х550 мм</v>
      </c>
      <c r="E38" s="3"/>
      <c r="F38" s="3"/>
    </row>
    <row r="39" spans="1:6" s="3" customFormat="1" x14ac:dyDescent="0.3">
      <c r="B39" s="111"/>
      <c r="C39" s="60" t="str">
        <f>ТЗ!$B$8</f>
        <v>1050х600 мм</v>
      </c>
    </row>
    <row r="40" spans="1:6" s="3" customFormat="1" x14ac:dyDescent="0.3">
      <c r="B40" s="111"/>
      <c r="C40" s="60" t="str">
        <f>ТЗ!$B$9</f>
        <v>1301х359 мм</v>
      </c>
    </row>
    <row r="41" spans="1:6" s="3" customFormat="1" x14ac:dyDescent="0.3">
      <c r="B41" s="111"/>
      <c r="C41" s="60" t="str">
        <f>ТЗ!$B$10</f>
        <v>650х482 мм</v>
      </c>
    </row>
    <row r="42" spans="1:6" s="3" customFormat="1" x14ac:dyDescent="0.3">
      <c r="B42" s="111"/>
      <c r="C42" s="60" t="str">
        <f>ТЗ!$B$11</f>
        <v>1000х650 мм</v>
      </c>
    </row>
    <row r="43" spans="1:6" s="3" customFormat="1" x14ac:dyDescent="0.3">
      <c r="B43" s="111"/>
      <c r="C43" s="60" t="str">
        <f>ТЗ!$B$12</f>
        <v>878х550 мм</v>
      </c>
    </row>
    <row r="44" spans="1:6" s="3" customFormat="1" x14ac:dyDescent="0.3">
      <c r="B44" s="111"/>
      <c r="C44" s="60" t="str">
        <f>ТЗ!B13</f>
        <v>650х650 мм</v>
      </c>
    </row>
    <row r="45" spans="1:6" s="3" customFormat="1" x14ac:dyDescent="0.3">
      <c r="B45" s="111"/>
      <c r="C45" s="60" t="str">
        <f>ТЗ!$B$14</f>
        <v>776х646 мм</v>
      </c>
    </row>
    <row r="46" spans="1:6" s="3" customFormat="1" x14ac:dyDescent="0.3">
      <c r="B46" s="111"/>
      <c r="C46" s="60" t="str">
        <f>ТЗ!B13</f>
        <v>650х650 мм</v>
      </c>
    </row>
    <row r="47" spans="1:6" s="3" customFormat="1" x14ac:dyDescent="0.3">
      <c r="B47" s="111"/>
      <c r="C47" s="60" t="str">
        <f>ТЗ!$B$15</f>
        <v>756x550 мм</v>
      </c>
    </row>
    <row r="48" spans="1:6" s="3" customFormat="1" x14ac:dyDescent="0.3">
      <c r="B48" s="111"/>
      <c r="C48" s="60" t="str">
        <f>ТЗ!$B$16</f>
        <v>2000х500 мм</v>
      </c>
    </row>
    <row r="49" spans="2:3" s="3" customFormat="1" x14ac:dyDescent="0.3">
      <c r="B49" s="111"/>
      <c r="C49" s="60" t="str">
        <f>ТЗ!$B$17</f>
        <v>760х325 мм</v>
      </c>
    </row>
    <row r="50" spans="2:3" s="3" customFormat="1" x14ac:dyDescent="0.3">
      <c r="B50" s="111"/>
      <c r="C50" s="60" t="str">
        <f>ТЗ!$B$18</f>
        <v>850х550 мм</v>
      </c>
    </row>
    <row r="51" spans="2:3" s="3" customFormat="1" x14ac:dyDescent="0.3">
      <c r="B51" s="111"/>
      <c r="C51" s="60" t="str">
        <f>ТЗ!$B$19</f>
        <v>600х600 мм</v>
      </c>
    </row>
    <row r="52" spans="2:3" s="3" customFormat="1" x14ac:dyDescent="0.3">
      <c r="B52" s="111"/>
      <c r="C52" s="60" t="str">
        <f>ТЗ!$B$20</f>
        <v>700х440 мм</v>
      </c>
    </row>
    <row r="53" spans="2:3" s="3" customFormat="1" x14ac:dyDescent="0.3">
      <c r="B53" s="111"/>
      <c r="C53" s="60" t="str">
        <f>ТЗ!$B$21</f>
        <v>390х525 мм</v>
      </c>
    </row>
    <row r="54" spans="2:3" s="3" customFormat="1" x14ac:dyDescent="0.3">
      <c r="B54" s="111"/>
      <c r="C54" s="60" t="str">
        <f>ТЗ!$B$22</f>
        <v>1200х355 мм</v>
      </c>
    </row>
    <row r="55" spans="2:3" s="3" customFormat="1" x14ac:dyDescent="0.3">
      <c r="B55" s="111"/>
      <c r="C55" s="60" t="str">
        <f>ТЗ!$B$23</f>
        <v>600х255 мм</v>
      </c>
    </row>
    <row r="56" spans="2:3" s="3" customFormat="1" x14ac:dyDescent="0.3">
      <c r="B56" s="111"/>
      <c r="C56" s="60" t="str">
        <f>ТЗ!$B$24</f>
        <v>365х450 мм</v>
      </c>
    </row>
    <row r="57" spans="2:3" s="3" customFormat="1" x14ac:dyDescent="0.3">
      <c r="B57" s="111"/>
      <c r="C57" s="60" t="str">
        <f>ТЗ!$B$25</f>
        <v>1000х440 мм</v>
      </c>
    </row>
    <row r="58" spans="2:3" s="3" customFormat="1" x14ac:dyDescent="0.3">
      <c r="B58" s="111"/>
      <c r="C58" s="60" t="str">
        <f>ТЗ!$B$26</f>
        <v>670х500 мм</v>
      </c>
    </row>
    <row r="59" spans="2:3" s="3" customFormat="1" x14ac:dyDescent="0.3">
      <c r="B59" s="111"/>
      <c r="C59" s="60" t="str">
        <f>ТЗ!$B$27</f>
        <v>1000x337 мм</v>
      </c>
    </row>
    <row r="60" spans="2:3" s="3" customFormat="1" x14ac:dyDescent="0.3">
      <c r="B60" s="111"/>
      <c r="C60" s="60" t="str">
        <f>ТЗ!$B$28</f>
        <v>1040х347 мм</v>
      </c>
    </row>
    <row r="61" spans="2:3" s="3" customFormat="1" x14ac:dyDescent="0.3">
      <c r="B61" s="111"/>
      <c r="C61" s="60" t="str">
        <f>ТЗ!$B$29</f>
        <v>1030х253 мм</v>
      </c>
    </row>
    <row r="62" spans="2:3" s="3" customFormat="1" x14ac:dyDescent="0.3">
      <c r="B62" s="111"/>
      <c r="C62" s="60" t="str">
        <f>ТЗ!$B$30</f>
        <v>750х650 мм</v>
      </c>
    </row>
    <row r="63" spans="2:3" s="3" customFormat="1" x14ac:dyDescent="0.3">
      <c r="B63" s="111"/>
      <c r="C63" s="60" t="str">
        <f>ТЗ!$B$31</f>
        <v>1000х604 мм</v>
      </c>
    </row>
    <row r="64" spans="2:3" s="3" customFormat="1" x14ac:dyDescent="0.3">
      <c r="B64" s="110"/>
      <c r="C64" s="60" t="str">
        <f>ТЗ!$B$32</f>
        <v>индивидуальный</v>
      </c>
    </row>
    <row r="65" spans="2:10" x14ac:dyDescent="0.3">
      <c r="B65" s="47" t="s">
        <v>35</v>
      </c>
      <c r="C65" s="12" t="str">
        <f>ТЗ!$B$33</f>
        <v>фанера+УФ-печ.</v>
      </c>
      <c r="D65" s="3"/>
      <c r="E65" s="3"/>
      <c r="F65" s="3"/>
      <c r="G65" s="3"/>
      <c r="H65" s="3"/>
      <c r="I65" s="3"/>
      <c r="J65" s="3"/>
    </row>
    <row r="66" spans="2:10" x14ac:dyDescent="0.3">
      <c r="B66" s="109" t="s">
        <v>1</v>
      </c>
      <c r="C66" s="39" t="str">
        <f>ТЗ!$B$35</f>
        <v>шт</v>
      </c>
      <c r="D66" s="3"/>
      <c r="E66" s="3"/>
      <c r="F66" s="3"/>
      <c r="G66" s="3"/>
      <c r="H66" s="3"/>
      <c r="I66" s="3"/>
      <c r="J66" s="3"/>
    </row>
    <row r="67" spans="2:10" x14ac:dyDescent="0.3">
      <c r="B67" s="110"/>
      <c r="C67" s="39" t="str">
        <f>ТЗ!$B$36</f>
        <v>кв.м.</v>
      </c>
    </row>
  </sheetData>
  <autoFilter ref="A5:C31" xr:uid="{00000000-0009-0000-0000-000003000000}"/>
  <mergeCells count="2">
    <mergeCell ref="B66:B67"/>
    <mergeCell ref="B38:B64"/>
  </mergeCells>
  <conditionalFormatting sqref="B6:B31">
    <cfRule type="duplicateValues" dxfId="1" priority="1"/>
    <cfRule type="duplicateValues" dxfId="0" priority="2"/>
  </conditionalFormatting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5175-0FEB-4B00-85A2-23EC0847EE96}">
  <dimension ref="A1:AC37"/>
  <sheetViews>
    <sheetView workbookViewId="0">
      <selection activeCell="J20" sqref="J20"/>
    </sheetView>
  </sheetViews>
  <sheetFormatPr defaultRowHeight="14.5" x14ac:dyDescent="0.35"/>
  <cols>
    <col min="1" max="1" width="14.81640625" customWidth="1"/>
    <col min="2" max="2" width="40.81640625" customWidth="1"/>
    <col min="3" max="3" width="17.6328125" customWidth="1"/>
    <col min="4" max="4" width="27.26953125" customWidth="1"/>
    <col min="5" max="5" width="10.90625" customWidth="1"/>
    <col min="6" max="6" width="23.6328125" customWidth="1"/>
  </cols>
  <sheetData>
    <row r="1" spans="1:29" ht="26" x14ac:dyDescent="0.35">
      <c r="A1" s="112" t="s">
        <v>6</v>
      </c>
      <c r="B1" s="113" t="s">
        <v>204</v>
      </c>
      <c r="C1" s="112" t="s">
        <v>5</v>
      </c>
      <c r="D1" s="112" t="s">
        <v>205</v>
      </c>
      <c r="E1" s="112" t="s">
        <v>206</v>
      </c>
      <c r="F1" s="112" t="s">
        <v>207</v>
      </c>
    </row>
    <row r="2" spans="1:29" ht="89.5" customHeight="1" x14ac:dyDescent="0.35">
      <c r="A2" s="59" t="s">
        <v>212</v>
      </c>
      <c r="B2" s="59"/>
      <c r="C2" s="56" t="s">
        <v>111</v>
      </c>
      <c r="D2" s="59" t="s">
        <v>220</v>
      </c>
      <c r="E2" s="114">
        <v>45356</v>
      </c>
      <c r="F2" s="115" t="s">
        <v>221</v>
      </c>
      <c r="AB2" t="s">
        <v>209</v>
      </c>
      <c r="AC2" t="s">
        <v>210</v>
      </c>
    </row>
    <row r="3" spans="1:29" x14ac:dyDescent="0.35">
      <c r="A3" s="59"/>
      <c r="B3" s="59"/>
      <c r="C3" s="59"/>
      <c r="D3" s="59"/>
      <c r="E3" s="114"/>
      <c r="F3" s="115"/>
      <c r="AB3" t="s">
        <v>211</v>
      </c>
    </row>
    <row r="4" spans="1:29" x14ac:dyDescent="0.35">
      <c r="A4" s="59"/>
      <c r="B4" s="59"/>
      <c r="C4" s="59"/>
      <c r="D4" s="59"/>
      <c r="E4" s="59"/>
      <c r="F4" s="115"/>
      <c r="AB4" t="s">
        <v>212</v>
      </c>
    </row>
    <row r="5" spans="1:29" x14ac:dyDescent="0.35">
      <c r="A5" s="59"/>
      <c r="B5" s="59"/>
      <c r="C5" s="59"/>
      <c r="D5" s="59"/>
      <c r="E5" s="59"/>
      <c r="F5" s="115"/>
      <c r="AB5" t="s">
        <v>213</v>
      </c>
    </row>
    <row r="6" spans="1:29" x14ac:dyDescent="0.35">
      <c r="A6" s="59"/>
      <c r="B6" s="59"/>
      <c r="C6" s="59"/>
      <c r="D6" s="59"/>
      <c r="E6" s="59"/>
      <c r="F6" s="115"/>
      <c r="AB6" t="s">
        <v>208</v>
      </c>
    </row>
    <row r="7" spans="1:29" x14ac:dyDescent="0.35">
      <c r="A7" s="59"/>
      <c r="B7" s="59"/>
      <c r="C7" s="59"/>
      <c r="D7" s="59"/>
      <c r="E7" s="59"/>
      <c r="F7" s="115"/>
      <c r="AB7" t="s">
        <v>214</v>
      </c>
    </row>
    <row r="8" spans="1:29" x14ac:dyDescent="0.35">
      <c r="A8" s="59"/>
      <c r="B8" s="59"/>
      <c r="C8" s="59"/>
      <c r="D8" s="59"/>
      <c r="E8" s="59"/>
      <c r="F8" s="115"/>
      <c r="AB8" t="s">
        <v>215</v>
      </c>
    </row>
    <row r="9" spans="1:29" x14ac:dyDescent="0.35">
      <c r="A9" s="59"/>
      <c r="B9" s="59"/>
      <c r="C9" s="59"/>
      <c r="D9" s="59"/>
      <c r="E9" s="59"/>
      <c r="F9" s="115"/>
      <c r="AB9" t="s">
        <v>216</v>
      </c>
    </row>
    <row r="10" spans="1:29" x14ac:dyDescent="0.35">
      <c r="A10" s="59"/>
      <c r="B10" s="59"/>
      <c r="C10" s="59"/>
      <c r="D10" s="59"/>
      <c r="E10" s="59"/>
      <c r="F10" s="115"/>
      <c r="AB10" t="s">
        <v>217</v>
      </c>
    </row>
    <row r="11" spans="1:29" x14ac:dyDescent="0.35">
      <c r="A11" s="59"/>
      <c r="B11" s="59"/>
      <c r="C11" s="59"/>
      <c r="D11" s="59"/>
      <c r="E11" s="59"/>
      <c r="F11" s="115"/>
      <c r="AB11" t="s">
        <v>218</v>
      </c>
    </row>
    <row r="12" spans="1:29" x14ac:dyDescent="0.35">
      <c r="A12" s="59"/>
      <c r="B12" s="59"/>
      <c r="C12" s="59"/>
      <c r="D12" s="59"/>
      <c r="E12" s="59"/>
      <c r="F12" s="115"/>
      <c r="AB12" t="s">
        <v>219</v>
      </c>
    </row>
    <row r="13" spans="1:29" x14ac:dyDescent="0.35">
      <c r="A13" s="59"/>
      <c r="B13" s="59"/>
      <c r="C13" s="59"/>
      <c r="D13" s="59"/>
      <c r="E13" s="59"/>
      <c r="F13" s="115"/>
    </row>
    <row r="14" spans="1:29" x14ac:dyDescent="0.35">
      <c r="A14" s="59"/>
      <c r="B14" s="59"/>
      <c r="C14" s="59"/>
      <c r="D14" s="59"/>
      <c r="E14" s="59"/>
      <c r="F14" s="115"/>
    </row>
    <row r="15" spans="1:29" x14ac:dyDescent="0.35">
      <c r="A15" s="59"/>
      <c r="B15" s="59"/>
      <c r="C15" s="59"/>
      <c r="D15" s="59"/>
      <c r="E15" s="59"/>
      <c r="F15" s="115"/>
    </row>
    <row r="16" spans="1:29" x14ac:dyDescent="0.35">
      <c r="A16" s="59"/>
      <c r="B16" s="59"/>
      <c r="C16" s="59"/>
      <c r="D16" s="59"/>
      <c r="E16" s="59"/>
      <c r="F16" s="115"/>
    </row>
    <row r="17" spans="1:6" x14ac:dyDescent="0.35">
      <c r="A17" s="59"/>
      <c r="B17" s="59"/>
      <c r="C17" s="59"/>
      <c r="D17" s="59"/>
      <c r="E17" s="59"/>
      <c r="F17" s="115"/>
    </row>
    <row r="18" spans="1:6" x14ac:dyDescent="0.35">
      <c r="A18" s="59"/>
      <c r="B18" s="59"/>
      <c r="C18" s="59"/>
      <c r="D18" s="59"/>
      <c r="E18" s="59"/>
      <c r="F18" s="115"/>
    </row>
    <row r="19" spans="1:6" x14ac:dyDescent="0.35">
      <c r="A19" s="59"/>
      <c r="B19" s="59"/>
      <c r="C19" s="59"/>
      <c r="D19" s="59"/>
      <c r="E19" s="59"/>
      <c r="F19" s="115"/>
    </row>
    <row r="20" spans="1:6" x14ac:dyDescent="0.35">
      <c r="A20" s="59"/>
      <c r="B20" s="59"/>
      <c r="C20" s="59"/>
      <c r="D20" s="59"/>
      <c r="E20" s="59"/>
      <c r="F20" s="115"/>
    </row>
    <row r="21" spans="1:6" x14ac:dyDescent="0.35">
      <c r="A21" s="59"/>
      <c r="B21" s="59"/>
      <c r="C21" s="59"/>
      <c r="D21" s="59"/>
      <c r="E21" s="59"/>
      <c r="F21" s="115"/>
    </row>
    <row r="22" spans="1:6" x14ac:dyDescent="0.35">
      <c r="A22" s="59"/>
      <c r="B22" s="59"/>
      <c r="C22" s="59"/>
      <c r="D22" s="59"/>
      <c r="E22" s="59"/>
      <c r="F22" s="115"/>
    </row>
    <row r="23" spans="1:6" x14ac:dyDescent="0.35">
      <c r="A23" s="59"/>
      <c r="B23" s="59"/>
      <c r="C23" s="59"/>
      <c r="D23" s="59"/>
      <c r="E23" s="59"/>
      <c r="F23" s="115"/>
    </row>
    <row r="24" spans="1:6" x14ac:dyDescent="0.35">
      <c r="A24" s="59"/>
      <c r="B24" s="59"/>
      <c r="C24" s="59"/>
      <c r="D24" s="59"/>
      <c r="E24" s="59"/>
      <c r="F24" s="115"/>
    </row>
    <row r="25" spans="1:6" x14ac:dyDescent="0.35">
      <c r="A25" s="59"/>
      <c r="B25" s="59"/>
      <c r="C25" s="59"/>
      <c r="D25" s="59"/>
      <c r="E25" s="59"/>
      <c r="F25" s="115"/>
    </row>
    <row r="26" spans="1:6" x14ac:dyDescent="0.35">
      <c r="A26" s="59"/>
      <c r="B26" s="59"/>
      <c r="C26" s="59"/>
      <c r="D26" s="59"/>
      <c r="E26" s="59"/>
      <c r="F26" s="115"/>
    </row>
    <row r="27" spans="1:6" x14ac:dyDescent="0.35">
      <c r="A27" s="59"/>
      <c r="B27" s="59"/>
      <c r="C27" s="59"/>
      <c r="D27" s="59"/>
      <c r="E27" s="59"/>
      <c r="F27" s="115"/>
    </row>
    <row r="28" spans="1:6" x14ac:dyDescent="0.35">
      <c r="A28" s="59"/>
      <c r="B28" s="59"/>
      <c r="C28" s="59"/>
      <c r="D28" s="59"/>
      <c r="E28" s="59"/>
      <c r="F28" s="115"/>
    </row>
    <row r="29" spans="1:6" x14ac:dyDescent="0.35">
      <c r="A29" s="59"/>
      <c r="B29" s="59"/>
      <c r="C29" s="59"/>
      <c r="D29" s="59"/>
      <c r="E29" s="59"/>
      <c r="F29" s="115"/>
    </row>
    <row r="30" spans="1:6" x14ac:dyDescent="0.35">
      <c r="A30" s="59"/>
      <c r="B30" s="59"/>
      <c r="C30" s="59"/>
      <c r="D30" s="59"/>
      <c r="E30" s="59"/>
      <c r="F30" s="115"/>
    </row>
    <row r="31" spans="1:6" x14ac:dyDescent="0.35">
      <c r="A31" s="59"/>
      <c r="B31" s="59"/>
      <c r="C31" s="59"/>
      <c r="D31" s="59"/>
      <c r="E31" s="59"/>
      <c r="F31" s="115"/>
    </row>
    <row r="32" spans="1:6" x14ac:dyDescent="0.35">
      <c r="A32" s="59"/>
      <c r="B32" s="59"/>
      <c r="C32" s="59"/>
      <c r="D32" s="59"/>
      <c r="E32" s="59"/>
      <c r="F32" s="115"/>
    </row>
    <row r="33" spans="1:6" x14ac:dyDescent="0.35">
      <c r="A33" s="59"/>
      <c r="B33" s="59"/>
      <c r="C33" s="59"/>
      <c r="D33" s="59"/>
      <c r="E33" s="59"/>
      <c r="F33" s="115"/>
    </row>
    <row r="34" spans="1:6" x14ac:dyDescent="0.35">
      <c r="A34" s="59"/>
      <c r="B34" s="59"/>
      <c r="C34" s="59"/>
      <c r="D34" s="59"/>
      <c r="E34" s="59"/>
      <c r="F34" s="115"/>
    </row>
    <row r="35" spans="1:6" x14ac:dyDescent="0.35">
      <c r="A35" s="59"/>
      <c r="B35" s="59"/>
      <c r="C35" s="59"/>
      <c r="D35" s="59"/>
      <c r="E35" s="59"/>
      <c r="F35" s="115"/>
    </row>
    <row r="36" spans="1:6" x14ac:dyDescent="0.35">
      <c r="A36" s="59"/>
      <c r="B36" s="59"/>
      <c r="C36" s="59"/>
      <c r="D36" s="59"/>
      <c r="E36" s="59"/>
      <c r="F36" s="115"/>
    </row>
    <row r="37" spans="1:6" x14ac:dyDescent="0.35">
      <c r="A37" s="59"/>
      <c r="B37" s="59"/>
      <c r="C37" s="59"/>
      <c r="D37" s="59"/>
      <c r="E37" s="59"/>
      <c r="F37" s="115"/>
    </row>
  </sheetData>
  <dataValidations count="2">
    <dataValidation type="list" allowBlank="1" showInputMessage="1" showErrorMessage="1" sqref="A2:A30" xr:uid="{D690EF2B-A8D0-40F0-A63F-F58D54952D3B}">
      <formula1>$AB$2:$AB$12</formula1>
    </dataValidation>
    <dataValidation type="list" allowBlank="1" showInputMessage="1" showErrorMessage="1" sqref="D2:D37" xr:uid="{C86505FF-8A50-4940-B017-4B2DB38143D5}">
      <formula1>"Выведен, Введен, Скорректирован"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Категории конструкций</vt:lpstr>
      <vt:lpstr>Для кодировки</vt:lpstr>
      <vt:lpstr>Корректировки по форматам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2024-09-30T14:10:47Z</dcterms:modified>
</cp:coreProperties>
</file>